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66925"/>
  <mc:AlternateContent xmlns:mc="http://schemas.openxmlformats.org/markup-compatibility/2006">
    <mc:Choice Requires="x15">
      <x15ac:absPath xmlns:x15ac="http://schemas.microsoft.com/office/spreadsheetml/2010/11/ac" url="https://inventura.sharepoint.com/sites/NHH/Shared Documents/Rammeavtale - 2024/02 Anskaffelser/17 Catering Oslo/01 Konkurransegrunnlag/"/>
    </mc:Choice>
  </mc:AlternateContent>
  <xr:revisionPtr revIDLastSave="1410" documentId="11_B6A266D678909608D1A7CFB4321087443B73F6FD" xr6:coauthVersionLast="47" xr6:coauthVersionMax="47" xr10:uidLastSave="{0127A83F-54C5-4E98-861C-81F1C18E7734}"/>
  <bookViews>
    <workbookView xWindow="35025" yWindow="-10905" windowWidth="40935" windowHeight="19845" activeTab="1" xr2:uid="{00000000-000D-0000-FFFF-FFFF00000000}"/>
  </bookViews>
  <sheets>
    <sheet name="Veiledning" sheetId="1" r:id="rId1"/>
    <sheet name="Prisskjem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114" i="2" l="1"/>
  <c r="H113" i="2"/>
  <c r="H109" i="2"/>
  <c r="H110" i="2"/>
  <c r="H111" i="2"/>
  <c r="H108" i="2"/>
  <c r="H119" i="2"/>
  <c r="H120" i="2" s="1"/>
  <c r="H101" i="2"/>
  <c r="H102" i="2"/>
  <c r="H103" i="2"/>
  <c r="H104" i="2"/>
  <c r="H100" i="2"/>
  <c r="H95" i="2"/>
  <c r="H94" i="2"/>
  <c r="H96" i="2"/>
  <c r="H97" i="2"/>
  <c r="H98" i="2"/>
  <c r="H93" i="2"/>
  <c r="H86" i="2"/>
  <c r="H87" i="2"/>
  <c r="H88" i="2"/>
  <c r="H89" i="2"/>
  <c r="H90" i="2"/>
  <c r="H91" i="2"/>
  <c r="H85" i="2"/>
  <c r="H83" i="2"/>
  <c r="H78" i="2"/>
  <c r="H79" i="2"/>
  <c r="H77" i="2"/>
  <c r="H73" i="2"/>
  <c r="H74" i="2"/>
  <c r="H75" i="2"/>
  <c r="H72" i="2"/>
  <c r="H66" i="2"/>
  <c r="H67" i="2"/>
  <c r="H68" i="2"/>
  <c r="H69" i="2"/>
  <c r="H70" i="2"/>
  <c r="H65" i="2"/>
  <c r="H59" i="2"/>
  <c r="H60" i="2"/>
  <c r="H61" i="2"/>
  <c r="H62" i="2"/>
  <c r="H63" i="2"/>
  <c r="H58" i="2"/>
  <c r="H52" i="2"/>
  <c r="H53" i="2"/>
  <c r="H54" i="2"/>
  <c r="H55" i="2"/>
  <c r="H56" i="2"/>
  <c r="H51" i="2"/>
  <c r="H45" i="2"/>
  <c r="H46" i="2"/>
  <c r="H47" i="2"/>
  <c r="H48" i="2"/>
  <c r="H49" i="2"/>
  <c r="H44" i="2"/>
  <c r="H39" i="2"/>
  <c r="H40" i="2"/>
  <c r="H38" i="2"/>
  <c r="H32" i="2"/>
  <c r="H33" i="2"/>
  <c r="H34" i="2"/>
  <c r="H35" i="2"/>
  <c r="H36" i="2"/>
  <c r="H31" i="2"/>
  <c r="H27" i="2"/>
  <c r="H28" i="2"/>
  <c r="H29" i="2"/>
  <c r="H26" i="2"/>
  <c r="H22" i="2"/>
  <c r="H23" i="2"/>
  <c r="H24" i="2"/>
  <c r="H21" i="2"/>
  <c r="H17" i="2"/>
  <c r="H18" i="2"/>
  <c r="H19" i="2"/>
  <c r="H16" i="2"/>
  <c r="H12" i="2"/>
  <c r="H11" i="2"/>
  <c r="H13" i="2"/>
  <c r="H14" i="2"/>
  <c r="H10" i="2"/>
  <c r="H7" i="2"/>
  <c r="H8" i="2"/>
  <c r="H6" i="2"/>
  <c r="H5" i="2"/>
  <c r="H115" i="2" l="1"/>
  <c r="H105" i="2"/>
  <c r="H80" i="2"/>
  <c r="H41" i="2"/>
  <c r="H123" i="2" l="1"/>
</calcChain>
</file>

<file path=xl/sharedStrings.xml><?xml version="1.0" encoding="utf-8"?>
<sst xmlns="http://schemas.openxmlformats.org/spreadsheetml/2006/main" count="306" uniqueCount="221">
  <si>
    <t>Nr.</t>
  </si>
  <si>
    <t>Priselement</t>
  </si>
  <si>
    <t>Beskrivelse av innhold/rett</t>
  </si>
  <si>
    <t>Pris i NOK eksl. mva</t>
  </si>
  <si>
    <t>Estimert antall</t>
  </si>
  <si>
    <t>Evalueringssum</t>
  </si>
  <si>
    <t>Bilag 7 Vedlegg 1 - Prisskjema</t>
  </si>
  <si>
    <t>Veiledning til utfylling av tabell</t>
  </si>
  <si>
    <t>EVALUERINGSSUM</t>
  </si>
  <si>
    <t>Kaldmat</t>
  </si>
  <si>
    <t>Smurte grove wraps, ca. 180 gram</t>
  </si>
  <si>
    <t>Grov wraps  (vegetar)</t>
  </si>
  <si>
    <t>Grov wraps m/fugl i tillegg til grønnsaker</t>
  </si>
  <si>
    <t>Grov wraps m/kjøtt i tillegg til grønnsaker</t>
  </si>
  <si>
    <t>Smurte grove baguetter ca. 200 gram</t>
  </si>
  <si>
    <t>Grov bagett m/halvfet ost i tillegg til grønnsaker</t>
  </si>
  <si>
    <t>Grov bagett m/fisk i tillegg til grønnsaker</t>
  </si>
  <si>
    <t>Grov bagett m/fugl i tillegg til grønnsaker</t>
  </si>
  <si>
    <t>Grov bagett m/kjøtt (magert) i tillegg til grønnsaker</t>
  </si>
  <si>
    <t>Smurte grove rundstykker, ca. 100-120 gram</t>
  </si>
  <si>
    <t>Grovt rundstykke m/halvfet ost i tillegg til grønnsaker</t>
  </si>
  <si>
    <t>Grovt rundstykke m/fisk i tillegg til grønnsaker</t>
  </si>
  <si>
    <t>Grovt rundstykke m/fugl i tillegg til grønnsaker</t>
  </si>
  <si>
    <t>Grovt rundstykke m/kjøtt (magert) i tillegg til grønnsaker</t>
  </si>
  <si>
    <t>Smurte focaccia, ca. 150-200 gram</t>
  </si>
  <si>
    <t>Focaccia m/halvfet ost i tillegg til grønnsaker</t>
  </si>
  <si>
    <t>Focaccia m/egg og reker i tillegg til grønnsaker</t>
  </si>
  <si>
    <t>Focaccia m/kylling eller magert kjøtt i tillegg til grønnsaker</t>
  </si>
  <si>
    <t>Focaccia m/serranoskinke eller spekeskinke i tillegg til grønnsaker</t>
  </si>
  <si>
    <t>Smurte grove snitter og smørbrød, ca. 100 gram</t>
  </si>
  <si>
    <t>Grov snitte/smørbrød m/halvfet ost i tillegg til grønnsaker</t>
  </si>
  <si>
    <t>Grov snitte/smørbrød m/fisk i tillegg til grønnsaker</t>
  </si>
  <si>
    <t>Grov snitte/smørbrød m/fugl i tillegg til grønnsaker</t>
  </si>
  <si>
    <t>Grov snitte/smørbrød m/kjøtt (magert) i tillegg til grønnsaker</t>
  </si>
  <si>
    <t>Porsjonssalat med ulike grønnsaker og belgvekster, med fisk</t>
  </si>
  <si>
    <t>Porsjonssalat med ulike grønnsaker og belgvekster, med fugl</t>
  </si>
  <si>
    <t>Porsjonssalat med ulike grønnsaker og belgvekster, med kjøtt (magert)</t>
  </si>
  <si>
    <t>Porsjonssalat med ulike grønnsaker og belgvekster, med pasta</t>
  </si>
  <si>
    <t>Dressing separat; basert på olje/eddik/vann, evt. magre meieriprodukter/lettmajones.</t>
  </si>
  <si>
    <t>Varmmat</t>
  </si>
  <si>
    <t>Enhet</t>
  </si>
  <si>
    <t>Pastaretter</t>
  </si>
  <si>
    <t>Gryter</t>
  </si>
  <si>
    <t>Ovnsretter</t>
  </si>
  <si>
    <t>Korn- eller risbaserte retter</t>
  </si>
  <si>
    <t>Supper</t>
  </si>
  <si>
    <t>Tapas/fingermat</t>
  </si>
  <si>
    <t>Per stk</t>
  </si>
  <si>
    <t>Per porsjon</t>
  </si>
  <si>
    <t>Per person</t>
  </si>
  <si>
    <t>Frokostalternativer</t>
  </si>
  <si>
    <t>Yoghurt og müslibeger, ca. 2 dl</t>
  </si>
  <si>
    <t>Pausemat - Bakst, kaker, frukt og drikke</t>
  </si>
  <si>
    <t>Rabatt på leverandørens eventuelle øvrige sortement iht. gjeldende prisliste (listepris)</t>
  </si>
  <si>
    <t>Rabatt på øvrig sortiment</t>
  </si>
  <si>
    <t>Frukt</t>
  </si>
  <si>
    <t>Bakst</t>
  </si>
  <si>
    <t>Tilleggstjenester og utstyr</t>
  </si>
  <si>
    <t>Croissant, stor</t>
  </si>
  <si>
    <t>Hvetebolle</t>
  </si>
  <si>
    <t>Vaffel, med rømme og syltetøy/brunost</t>
  </si>
  <si>
    <t>Wienerbrød</t>
  </si>
  <si>
    <t>Cookie</t>
  </si>
  <si>
    <t>Muffin</t>
  </si>
  <si>
    <t>Skillingsbolle</t>
  </si>
  <si>
    <t>Kaker</t>
  </si>
  <si>
    <t>Marsipankake, hel til ca. 16 personer</t>
  </si>
  <si>
    <t>Drikke</t>
  </si>
  <si>
    <t>Per kanne</t>
  </si>
  <si>
    <t>Mineralvann uten sukker, flaske 0,5l</t>
  </si>
  <si>
    <t>Prosentsats</t>
  </si>
  <si>
    <t>Estimert volum</t>
  </si>
  <si>
    <t>Timespris</t>
  </si>
  <si>
    <t>Serveringspersonell</t>
  </si>
  <si>
    <t>Leie av utstyr</t>
  </si>
  <si>
    <t>Suppe (vegetar)</t>
  </si>
  <si>
    <t>Korn-/risrett med mye grønnsaker og/eller belgvekster (vegetar)</t>
  </si>
  <si>
    <t>Pastarett med mye grønnsaker og/eller belgvekster (vegetar)</t>
  </si>
  <si>
    <t>Ovnsrett med mye grønnsaker og/eller belgvekster (vegetar)</t>
  </si>
  <si>
    <t>Gryte med mye grønnsaker og/eller belgvekster (vegetar)</t>
  </si>
  <si>
    <t>Rabatt</t>
  </si>
  <si>
    <t>Serveringspersonell dagtid (kl. 06:00-16:00)</t>
  </si>
  <si>
    <t>Kaffekanne, 10 kopper (med kopper)</t>
  </si>
  <si>
    <t>Tekanne, 10 kopper (med kopper)</t>
  </si>
  <si>
    <t>Tapas (variert utvalg av varme og/eller kalde småretter) - lett servering</t>
  </si>
  <si>
    <t>Tapas (variert utvalg av varme og/eller kalde småretter) - fullt måltid</t>
  </si>
  <si>
    <t>Fingermat (variert utvalg av varme og/eller kalde småretter egnet for stående servering)</t>
  </si>
  <si>
    <t>Porsjonskake laktosefri</t>
  </si>
  <si>
    <t>Porsjonskake glutenfri</t>
  </si>
  <si>
    <t>Porsjonskake gluten- og laktosefri</t>
  </si>
  <si>
    <t>Porsjonskake brownie</t>
  </si>
  <si>
    <t>Porsjonskake gulrotkake</t>
  </si>
  <si>
    <t xml:space="preserve">Eplejuice, enkeltporsjon ca. 2,5 dl </t>
  </si>
  <si>
    <t xml:space="preserve">Appelsinjuice, enkeltporsjon ca. 2,5 dl </t>
  </si>
  <si>
    <t>Kokk dagtid (kl. 06:00-16:00)</t>
  </si>
  <si>
    <t>Fruktfat med et variert utvalg oppskåret frukt (ca. 250g per person)</t>
  </si>
  <si>
    <t>Serveringspersonell kveldstid (kl. 16:00-23:00) og helg (lørdag-søndag)</t>
  </si>
  <si>
    <t>Kokk kveldstid (kl. 16:00-23:00) og helg (lørdag-søndag)</t>
  </si>
  <si>
    <t>Grov wraps  (vegansk)</t>
  </si>
  <si>
    <t>Grov bagett (vegansk)</t>
  </si>
  <si>
    <t>Porsjonssalat med ulike grønnsaker og belgvekster (vegnask)</t>
  </si>
  <si>
    <t>Gryte med mye grønnsaker og/eller belgvekster (vegansk)</t>
  </si>
  <si>
    <t>Ovnsrett med mye grønnsaker og/eller belgvekster (vegansk)</t>
  </si>
  <si>
    <t>Pastarett med mye grønnsaker og/eller belgvekster (vegansk)</t>
  </si>
  <si>
    <t>Korn-/risrett med mye grønnsaker og/eller belgvekster (vegansk)</t>
  </si>
  <si>
    <t>Sum - kaldmat</t>
  </si>
  <si>
    <t>Sum - varmmat</t>
  </si>
  <si>
    <t>Sum - pausemat</t>
  </si>
  <si>
    <t>Sum - tilleggstjenester og utstyr</t>
  </si>
  <si>
    <t>Sum - rabatt på øvrig sortiment</t>
  </si>
  <si>
    <t>Dekketøy, standard bespisning (for eksempel til lunsj- og middagsservering)</t>
  </si>
  <si>
    <t>Dekketøy, representasjon/finere arrangement (komplett borddekking)</t>
  </si>
  <si>
    <t>Gryte med mye grønnsaker og/eller belgvekster og fisk som hovedkomponent</t>
  </si>
  <si>
    <t>Gryte med mye grønnsaker og/eller belgvekster og fugl som hovedkomponent</t>
  </si>
  <si>
    <t>Variant 2 - Gryte med mye grønnsaker og/eller belgvekster og magert kjøtt som hovedkomponent</t>
  </si>
  <si>
    <t>Variant 1 - Gryte med mye grønnsaker og/eller belgvekster og magert kjøtt som hovedkomponent</t>
  </si>
  <si>
    <t>Ovnsrett med mye grønnsaker og/eller belgvekster og fisk som hovedkomponent</t>
  </si>
  <si>
    <t>Ovnsrett med mye grønnsaker og/eller belgvekster og fugl som hovedkomponent</t>
  </si>
  <si>
    <t>Variant 1 - Ovnsrett med mye grønnsaker og/eller belgvekster og magert kjøtt som hovedkomponent</t>
  </si>
  <si>
    <t>Variant 2 - Ovnsrett med mye grønnsaker og/eller belgvekster og magert kjøtt som hovedkomponent</t>
  </si>
  <si>
    <t>Pastarett med mye grønnsaker og/eller belgvekster og fisk som hovedkomponent</t>
  </si>
  <si>
    <t>Pastarett med mye grønnsaker og/eller belgvekster og fugl som hovedkomponent</t>
  </si>
  <si>
    <t>Variant 1 - Pastarett med mye grønnsaker og/eller belgvekster og magert kjøtt som hovedkomponent</t>
  </si>
  <si>
    <t>Variant 2 - Pastarett med mye grønnsaker og/eller belgvekster og magert kjøtt som hovedkomponent</t>
  </si>
  <si>
    <t>Korn-/risrett med mye grønnsaker og/eller belgvekster og fisk som hovedkomponent</t>
  </si>
  <si>
    <t>Korn-/risrett med mye grønnsaker og/eller belgvekster og fugl som hovedkomponent</t>
  </si>
  <si>
    <t>Variant 1 - Korn-/risrett med mye grønnsaker og/eller belgvekster og magert kjøtt som hovedkomponent</t>
  </si>
  <si>
    <t>Variant 2 - Korn-/risrett med mye grønnsaker og/eller belgvekster og magert kjøtt som hovedkomponent</t>
  </si>
  <si>
    <t>Suppe med fisk som hovedkomponent</t>
  </si>
  <si>
    <t>Suppe med fugl som hovedkomponent</t>
  </si>
  <si>
    <t>Suppe med magert kjøtt som hovedkomponent</t>
  </si>
  <si>
    <t>Salat, ca. 150-200 gram</t>
  </si>
  <si>
    <t>Overnight oats, ca. 2 dl</t>
  </si>
  <si>
    <t>Chiapudding, ca. 2 dl</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</si>
  <si>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</si>
  <si>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</si>
  <si>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</si>
  <si>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</si>
  <si>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</si>
  <si>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</si>
  <si>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</si>
  <si>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</si>
  <si>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</si>
  <si>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</si>
  <si>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</si>
  <si>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</si>
  <si>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</si>
  <si>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</si>
  <si>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</si>
  <si>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</si>
  <si>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</si>
  <si>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</si>
  <si>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</si>
  <si>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</si>
  <si>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</si>
  <si>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</si>
  <si>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</si>
  <si>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</si>
  <si>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</si>
  <si>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</si>
  <si>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</si>
  <si>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</si>
  <si>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</si>
  <si>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</si>
  <si>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</si>
  <si>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</si>
  <si>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</si>
  <si>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</si>
  <si>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</si>
  <si>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</si>
  <si>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</si>
  <si>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</si>
  <si>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</si>
  <si>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</si>
  <si>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</si>
  <si>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</si>
  <si>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</si>
  <si>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</si>
  <si>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</si>
  <si>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</si>
  <si>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</si>
  <si>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</si>
  <si>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</si>
  <si>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</si>
  <si>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</si>
  <si>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</si>
  <si>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</si>
  <si>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</si>
  <si>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</si>
  <si>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</si>
  <si>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</si>
  <si>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</si>
  <si>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</si>
  <si>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</si>
  <si>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</si>
  <si>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3.1</t>
  </si>
  <si>
    <t>3.2</t>
  </si>
  <si>
    <t>3.3</t>
  </si>
  <si>
    <t>3.4</t>
  </si>
  <si>
    <t>3.5</t>
  </si>
  <si>
    <t>3.6</t>
  </si>
  <si>
    <t>3.7</t>
  </si>
  <si>
    <t>3.8</t>
  </si>
  <si>
    <t>3.9</t>
  </si>
  <si>
    <t>3.10</t>
  </si>
  <si>
    <t>3.11</t>
  </si>
  <si>
    <t>3.12</t>
  </si>
  <si>
    <t>3.13</t>
  </si>
  <si>
    <t>3.14</t>
  </si>
  <si>
    <t>3.15</t>
  </si>
  <si>
    <t>3.16</t>
  </si>
  <si>
    <t>3.17</t>
  </si>
  <si>
    <t>3.18</t>
  </si>
  <si>
    <t>3.19</t>
  </si>
  <si>
    <t>4.1</t>
  </si>
  <si>
    <t>4.2</t>
  </si>
  <si>
    <t>4.3</t>
  </si>
  <si>
    <t>4.4</t>
  </si>
  <si>
    <t>4.5</t>
  </si>
  <si>
    <t>4.6</t>
  </si>
  <si>
    <t>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</si>
</sst>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9" x14ac:knownFonts="1">
    <font>
      <sz val="11"/>
      <color theme="1"/>
      <name val="Calibri"/>
      <family val="2"/>
      <scheme val="minor"/>
    </font>
    <font>
      <b/>
      <sz val="11"/>
      <color theme="0"/>
      <name val="Open Sans"/>
      <family val="2"/>
    </font>
    <font>
      <sz val="10"/>
      <color theme="1"/>
      <name val="Open Sans"/>
      <family val="2"/>
    </font>
    <font>
      <b/>
      <sz val="10"/>
      <color theme="1"/>
      <name val="Open Sans"/>
      <family val="2"/>
    </font>
    <font>
      <i/>
      <sz val="10"/>
      <color theme="1"/>
      <name val="Open Sans"/>
      <family val="2"/>
    </font>
    <font>
      <b/>
      <sz val="14"/>
      <color theme="0"/>
      <name val="Open Sans"/>
      <family val="2"/>
    </font>
    <font>
      <b/>
      <sz val="11"/>
      <color theme="1"/>
      <name val="Open Sans"/>
      <family val="2"/>
    </font>
    <font>
      <sz val="10"/>
      <name val="Open Sans"/>
      <family val="2"/>
    </font>
    <font>
      <sz val="8"/>
      <name val="Calibri"/>
      <family val="2"/>
      <scheme val="minor"/>
    </font>
  </fonts>
  <fills count="9">
    <fill>
      <patternFill patternType="none"/>
    </fill>
    <fill>
      <patternFill patternType="gray125"/>
    </fill>
    <fill>
      <patternFill patternType="solid">
        <fgColor rgb="FF0F243E"/>
        <bgColor indexed="64"/>
      </patternFill>
    </fill>
    <fill>
      <patternFill patternType="solid">
        <fgColor theme="0"/>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1" fillId="2" borderId="1" xfId="0" applyFont="1" applyFill="1" applyBorder="1"/>
    <xf numFmtId="0" fontId="2" fillId="3" borderId="0" xfId="0" applyFont="1" applyFill="1"/>
    <xf numFmtId="0" fontId="2" fillId="0" borderId="1" xfId="0" applyFont="1" applyBorder="1"/>
    <xf numFmtId="0" fontId="2" fillId="4" borderId="1" xfId="0" applyFont="1" applyFill="1" applyBorder="1"/>
    <xf numFmtId="0" fontId="4" fillId="3" borderId="0" xfId="0" applyFont="1" applyFill="1"/>
    <xf numFmtId="0" fontId="2" fillId="7" borderId="2" xfId="0" applyFont="1" applyFill="1" applyBorder="1"/>
    <xf numFmtId="0" fontId="2" fillId="3" borderId="1" xfId="0" applyFont="1" applyFill="1" applyBorder="1"/>
    <xf numFmtId="0" fontId="2" fillId="0" borderId="1" xfId="0" quotePrefix="1" applyFont="1" applyBorder="1"/>
    <xf numFmtId="0" fontId="2" fillId="0" borderId="2" xfId="0" applyFont="1" applyBorder="1"/>
    <xf numFmtId="0" fontId="1" fillId="2" borderId="2" xfId="0" applyFont="1" applyFill="1" applyBorder="1"/>
    <xf numFmtId="0" fontId="7" fillId="0" borderId="1" xfId="0" applyFont="1" applyBorder="1"/>
    <xf numFmtId="0" fontId="7" fillId="3" borderId="1" xfId="0" applyFont="1" applyFill="1" applyBorder="1"/>
    <xf numFmtId="0" fontId="7" fillId="4" borderId="1" xfId="0" applyFont="1" applyFill="1" applyBorder="1"/>
    <xf numFmtId="0" fontId="7" fillId="3" borderId="0" xfId="0" applyFont="1" applyFill="1"/>
    <xf numFmtId="164" fontId="2" fillId="0" borderId="1" xfId="0" applyNumberFormat="1" applyFont="1" applyBorder="1"/>
    <xf numFmtId="164" fontId="2" fillId="4" borderId="1" xfId="0" applyNumberFormat="1" applyFont="1" applyFill="1" applyBorder="1"/>
    <xf numFmtId="0" fontId="2" fillId="3" borderId="1" xfId="0" applyFont="1" applyFill="1" applyBorder="1" applyAlignment="1">
      <alignment horizontal="center"/>
    </xf>
    <xf numFmtId="0" fontId="2" fillId="0" borderId="1" xfId="0" applyFont="1" applyBorder="1" applyAlignment="1">
      <alignment horizontal="center"/>
    </xf>
    <xf numFmtId="164" fontId="3" fillId="5" borderId="4" xfId="0" applyNumberFormat="1" applyFont="1" applyFill="1" applyBorder="1"/>
    <xf numFmtId="10" fontId="2" fillId="4" borderId="1" xfId="0" applyNumberFormat="1" applyFont="1" applyFill="1" applyBorder="1"/>
    <xf numFmtId="164" fontId="7" fillId="4" borderId="1" xfId="0" applyNumberFormat="1" applyFont="1" applyFill="1" applyBorder="1"/>
    <xf numFmtId="0" fontId="7" fillId="0" borderId="1" xfId="0" applyFont="1" applyBorder="1" applyAlignment="1">
      <alignment horizontal="center"/>
    </xf>
    <xf numFmtId="164" fontId="3" fillId="5" borderId="4" xfId="0" applyNumberFormat="1" applyFont="1" applyFill="1" applyBorder="1" applyAlignment="1">
      <alignment horizontal="right" vertical="center"/>
    </xf>
    <xf numFmtId="0" fontId="2" fillId="3" borderId="1" xfId="0" quotePrefix="1" applyFont="1" applyFill="1" applyBorder="1" applyAlignment="1">
      <alignment horizontal="center" vertical="center"/>
    </xf>
    <xf numFmtId="17" fontId="2" fillId="3" borderId="1" xfId="0" quotePrefix="1" applyNumberFormat="1" applyFont="1" applyFill="1" applyBorder="1" applyAlignment="1">
      <alignment horizontal="center" vertical="center"/>
    </xf>
    <xf numFmtId="0" fontId="2" fillId="0" borderId="1" xfId="0" quotePrefix="1" applyFont="1" applyBorder="1" applyAlignment="1">
      <alignment horizontal="center" vertical="center"/>
    </xf>
    <xf numFmtId="16" fontId="2" fillId="0" borderId="1" xfId="0" quotePrefix="1" applyNumberFormat="1" applyFont="1" applyBorder="1" applyAlignment="1">
      <alignment horizontal="center" vertical="center"/>
    </xf>
    <xf numFmtId="164" fontId="7" fillId="0" borderId="1" xfId="0" applyNumberFormat="1" applyFont="1" applyBorder="1" applyAlignment="1">
      <alignment horizontal="right"/>
    </xf>
    <xf numFmtId="0" fontId="5" fillId="2" borderId="0" xfId="0" applyFont="1" applyFill="1" applyAlignment="1">
      <alignment horizontal="left"/>
    </xf>
    <xf numFmtId="0" fontId="3" fillId="7" borderId="3" xfId="0" applyFont="1" applyFill="1" applyBorder="1" applyAlignment="1">
      <alignment horizontal="left"/>
    </xf>
    <xf numFmtId="0" fontId="3" fillId="7" borderId="4" xfId="0" applyFont="1" applyFill="1" applyBorder="1" applyAlignment="1">
      <alignment horizontal="left"/>
    </xf>
    <xf numFmtId="0" fontId="2" fillId="7" borderId="3" xfId="0" applyFont="1" applyFill="1" applyBorder="1" applyAlignment="1">
      <alignment horizontal="left"/>
    </xf>
    <xf numFmtId="0" fontId="2" fillId="7" borderId="4" xfId="0" applyFont="1" applyFill="1" applyBorder="1" applyAlignment="1">
      <alignment horizontal="left"/>
    </xf>
    <xf numFmtId="0" fontId="6" fillId="8" borderId="2" xfId="0" applyFont="1" applyFill="1" applyBorder="1" applyAlignment="1">
      <alignment horizontal="center" vertical="center"/>
    </xf>
    <xf numFmtId="0" fontId="6" fillId="8" borderId="3" xfId="0" applyFont="1" applyFill="1" applyBorder="1" applyAlignment="1">
      <alignment horizontal="center" vertical="center"/>
    </xf>
    <xf numFmtId="0" fontId="6" fillId="8" borderId="4" xfId="0" applyFont="1" applyFill="1" applyBorder="1" applyAlignment="1">
      <alignment horizontal="center" vertical="center"/>
    </xf>
    <xf numFmtId="0" fontId="3" fillId="5" borderId="2" xfId="0" applyFont="1" applyFill="1" applyBorder="1" applyAlignment="1">
      <alignment horizontal="right" vertical="center"/>
    </xf>
    <xf numFmtId="0" fontId="3" fillId="5" borderId="3" xfId="0" applyFont="1" applyFill="1" applyBorder="1" applyAlignment="1">
      <alignment horizontal="right"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6" fillId="6" borderId="4" xfId="0" applyFont="1" applyFill="1" applyBorder="1" applyAlignment="1">
      <alignment horizontal="center" vertical="center"/>
    </xf>
    <xf numFmtId="0" fontId="2" fillId="0" borderId="2" xfId="0" applyFont="1" applyBorder="1" applyAlignment="1">
      <alignment horizontal="left"/>
    </xf>
    <xf numFmtId="0" fontId="2" fillId="0" borderId="4" xfId="0" applyFont="1" applyBorder="1" applyAlignment="1">
      <alignment horizontal="left"/>
    </xf>
    <xf numFmtId="0" fontId="1" fillId="2" borderId="2" xfId="0" applyFont="1" applyFill="1" applyBorder="1" applyAlignment="1">
      <alignment horizontal="left"/>
    </xf>
    <xf numFmtId="0" fontId="1" fillId="2" borderId="4" xfId="0" applyFont="1" applyFill="1" applyBorder="1" applyAlignment="1">
      <alignment horizontal="left"/>
    </xf>
  </cellXfs>
  <cellStyles count="1">
    <cellStyle name="Normal" xfId="0" builtinId="0"/>
  </cellStyles>
  <dxfs count="0"/>
  <tableStyles count="0" defaultTableStyle="TableStyleMedium2" defaultPivotStyle="PivotStyleMedium9"/>
  <colors>
    <mruColors>
      <color rgb="FF0F243E"/>
      <color rgb="FFFFFF99"/>
      <color rgb="FFFBF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609599</xdr:colOff>
      <xdr:row>4</xdr:row>
      <xdr:rowOff>55246</xdr:rowOff>
    </xdr:from>
    <xdr:to>
      <xdr:col>14</xdr:col>
      <xdr:colOff>583565</xdr:colOff>
      <xdr:row>48</xdr:row>
      <xdr:rowOff>0</xdr:rowOff>
    </xdr:to>
    <xdr:sp macro="" textlink="">
      <xdr:nvSpPr>
        <xdr:cNvPr id="2" name="TekstSylinder 1">
          <a:extLst>
            <a:ext uri="{FF2B5EF4-FFF2-40B4-BE49-F238E27FC236}">
              <a16:creationId xmlns:a16="http://schemas.microsoft.com/office/drawing/2014/main" id="{731933A5-1BCE-EE84-1789-139D8BCCBDD7}"/>
            </a:ext>
          </a:extLst>
        </xdr:cNvPr>
        <xdr:cNvSpPr txBox="1"/>
      </xdr:nvSpPr>
      <xdr:spPr>
        <a:xfrm>
          <a:off x="609599" y="969646"/>
          <a:ext cx="8641716" cy="790765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Leverandøren skal fylle ut </a:t>
          </a:r>
          <a:r>
            <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alle gule felter </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i arkfane "Prisskjema". </a:t>
          </a: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Leverandøren skal ikke endre oppsett eller tekst i skjemaet. Dersom noe er uklart skal Oppdragsgiver kontaktes i KGV. </a:t>
          </a: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Estimerte volumtall er kun for evalueringsformål, og medfører ingen forpliktelser for Oppdragsgiver. Manglende utfylling av skjemaet kan føre til avvisning av tilbudet. </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Dersom enkelte produkter i prisskjemaet ikke er priset, vil Oppdragsgiver legge til grunn høyeste tilbudte pris i konkurransen med et påslag på 20 %. Dette gjelder der manglende pris ikke vurderes som et vesentlig avvik.</a:t>
          </a:r>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40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Pris</a:t>
          </a:r>
        </a:p>
        <a:p>
          <a:endPar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Pris på kjerneprodukter</a:t>
          </a: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Priser</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s</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kal oppgis </a:t>
          </a:r>
          <a:r>
            <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kolonne E</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iht. til korrekt enhet som opplyst i kolonne F</a:t>
          </a:r>
          <a:r>
            <a:rPr lang="nb-NO" sz="1050">
              <a:solidFill>
                <a:schemeClr val="dk1"/>
              </a:solidFill>
              <a:effectLst/>
              <a:latin typeface="Open Sans" panose="020B0606030504020204" pitchFamily="34" charset="0"/>
              <a:ea typeface="Open Sans" panose="020B0606030504020204" pitchFamily="34" charset="0"/>
              <a:cs typeface="Open Sans" panose="020B0606030504020204" pitchFamily="34" charset="0"/>
            </a:rPr>
            <a:t>. </a:t>
          </a:r>
        </a:p>
        <a:p>
          <a:endParaRPr lang="nb-NO" sz="1050">
            <a:solidFill>
              <a:srgbClr val="FF0000"/>
            </a:solidFill>
            <a:latin typeface="Open Sans" panose="020B0606030504020204" pitchFamily="34" charset="0"/>
            <a:ea typeface="Open Sans" panose="020B0606030504020204" pitchFamily="34" charset="0"/>
            <a:cs typeface="Open Sans" panose="020B0606030504020204" pitchFamily="34" charset="0"/>
          </a:endParaRPr>
        </a:p>
        <a:p>
          <a:r>
            <a:rPr lang="nb-NO" sz="1050" b="1"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Rabatt på øvrig sortiment</a:t>
          </a:r>
        </a:p>
        <a:p>
          <a:r>
            <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Rabatt skal oppgis i </a:t>
          </a:r>
          <a:r>
            <a:rPr lang="nb-NO" sz="1050" b="1"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kolonne E </a:t>
          </a:r>
          <a:r>
            <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i prosent.</a:t>
          </a:r>
        </a:p>
        <a:p>
          <a:endPar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endParaRPr>
        </a:p>
        <a:p>
          <a:r>
            <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Det skal gis en rabatt på Leverandørens øvrige sortiment. Denne blir bindende i avtaleperioden, og er en rabatt som skal trekkes fra alle kjøp fra Leverandørens øvrige sortiment. Det er angitt et beløp for evalueringsformål. Rabatten vil trekkes fra det dette beløpet, og beløpet med fratrekk for rabatt vil legges til grunn i evalueringssummen. </a:t>
          </a:r>
          <a:endParaRPr lang="nb-NO" sz="1050">
            <a:effectLst/>
            <a:latin typeface="Open Sans" panose="020B0606030504020204" pitchFamily="34" charset="0"/>
            <a:ea typeface="Open Sans" panose="020B0606030504020204" pitchFamily="34" charset="0"/>
            <a:cs typeface="Open Sans" panose="020B0606030504020204" pitchFamily="34" charset="0"/>
          </a:endParaRPr>
        </a:p>
        <a:p>
          <a:endPar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endParaRPr>
        </a:p>
        <a:p>
          <a:r>
            <a:rPr lang="nb-NO" sz="1050" b="1"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Evalueringssum</a:t>
          </a:r>
        </a:p>
        <a:p>
          <a:pPr marL="0" marR="0" lvl="0" indent="0" defTabSz="914400" eaLnBrk="1" fontAlgn="auto" latinLnBrk="0" hangingPunct="1">
            <a:lnSpc>
              <a:spcPct val="100000"/>
            </a:lnSpc>
            <a:spcBef>
              <a:spcPts val="0"/>
            </a:spcBef>
            <a:spcAft>
              <a:spcPts val="0"/>
            </a:spcAft>
            <a:buClrTx/>
            <a:buSzTx/>
            <a:buFontTx/>
            <a:buNone/>
            <a:tabLst/>
            <a:defRPr/>
          </a:pPr>
          <a:r>
            <a:rPr kumimoji="0" lang="nb-NO" sz="1050" b="0" i="0" u="none" strike="noStrike" kern="0" cap="none" spc="0" normalizeH="0" baseline="0" noProof="0">
              <a:ln>
                <a:noFill/>
              </a:ln>
              <a:solidFill>
                <a:schemeClr val="tx1"/>
              </a:solidFill>
              <a:effectLst/>
              <a:uLnTx/>
              <a:uFillTx/>
              <a:latin typeface="Open Sans" panose="020B0606030504020204" pitchFamily="34" charset="0"/>
              <a:ea typeface="Open Sans" panose="020B0606030504020204" pitchFamily="34" charset="0"/>
              <a:cs typeface="Open Sans" panose="020B0606030504020204" pitchFamily="34" charset="0"/>
            </a:rPr>
            <a:t>Sum for kjerneprodukter og sum for estimert volum for øvrig sortiment, fratrukket rabatt, vil utgjøre evalueringssummen som vil bli lagt til grunn under evalueringen av tildelingskriteriet "Pris".</a:t>
          </a:r>
        </a:p>
        <a:p>
          <a:endParaRPr lang="nb-NO" sz="1050">
            <a:solidFill>
              <a:srgbClr val="FF0000"/>
            </a:solidFill>
            <a:latin typeface="Open Sans" panose="020B0606030504020204" pitchFamily="34" charset="0"/>
            <a:ea typeface="Open Sans" panose="020B0606030504020204" pitchFamily="34" charset="0"/>
            <a:cs typeface="Open Sans" panose="020B0606030504020204" pitchFamily="34" charset="0"/>
          </a:endParaRPr>
        </a:p>
        <a:p>
          <a:endParaRPr lang="nb-NO" sz="1050">
            <a:solidFill>
              <a:srgbClr val="FF0000"/>
            </a:solidFill>
            <a:latin typeface="Open Sans" panose="020B0606030504020204" pitchFamily="34" charset="0"/>
            <a:ea typeface="Open Sans" panose="020B0606030504020204" pitchFamily="34" charset="0"/>
            <a:cs typeface="Open Sans" panose="020B0606030504020204" pitchFamily="34" charset="0"/>
          </a:endParaRPr>
        </a:p>
        <a:p>
          <a:endParaRPr lang="nb-NO" sz="1050">
            <a:solidFill>
              <a:srgbClr val="FF0000"/>
            </a:solidFill>
            <a:latin typeface="Open Sans" panose="020B0606030504020204" pitchFamily="34" charset="0"/>
            <a:ea typeface="Open Sans" panose="020B0606030504020204" pitchFamily="34" charset="0"/>
            <a:cs typeface="Open Sans" panose="020B0606030504020204" pitchFamily="34" charset="0"/>
          </a:endParaRPr>
        </a:p>
        <a:p>
          <a:r>
            <a:rPr lang="nb-NO" sz="140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Beskrivelse av innhold/rett</a:t>
          </a: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Skal oppgis i </a:t>
          </a:r>
          <a:r>
            <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kolonne D</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a:t>
          </a: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Leverandøren skal</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beskrive </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innhold/rett for hvert tilbudte produkt. Beskrivelsen må være tilstrekkelig utfyllende for at Oppdragsgiver</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skal kunne evaluere:</a:t>
          </a:r>
        </a:p>
        <a:p>
          <a:endPar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&gt; Sammensetningen og kvalitet i den enkelte rett/produkt</a:t>
          </a:r>
        </a:p>
        <a:p>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&gt; Variasjon og bredde i kjerneproduktene samlet sett</a:t>
          </a:r>
        </a:p>
        <a:p>
          <a:endPar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Ved beskrivelse av rett kan det henvises til eksternt dokument med bilder</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f.eks pdf). Henvisning må da </a:t>
          </a:r>
          <a:r>
            <a:rPr lang="nb-NO" sz="1050" u="sng">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tydelig</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fremkomme i dette skjemaet. </a:t>
          </a: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Beskrivelse av innhold/rett i prisskjemaet vil inngå i evalueringen av tildelingskriteriet "Kvalitet på tilbudt tjeneste". Mangelfulle eller lite utfyllende beskrivelser kan medføre lavere score.</a:t>
          </a:r>
        </a:p>
      </xdr:txBody>
    </xdr:sp>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O4"/>
  <sheetViews>
    <sheetView zoomScaleNormal="100" workbookViewId="0">
      <selection activeCell="H50" sqref="H50"/>
    </sheetView>
  </sheetViews>
  <sheetFormatPr baseColWidth="10" defaultColWidth="8.90625" defaultRowHeight="14.5" x14ac:dyDescent="0.4"/>
  <cols>
    <col min="1" max="1" width="8.90625" style="2"/>
    <col min="2" max="2" width="8.90625" style="2" customWidth="1"/>
    <col min="3" max="16384" width="8.90625" style="2"/>
  </cols>
  <sheetData>
    <row r="2" spans="2:15" x14ac:dyDescent="0.4">
      <c r="B2" s="5" t="s">
        <v>6</v>
      </c>
    </row>
    <row r="4" spans="2:15" ht="29.4" customHeight="1" x14ac:dyDescent="0.55000000000000004">
      <c r="B4" s="29" t="s">
        <v>7</v>
      </c>
      <c r="C4" s="29"/>
      <c r="D4" s="29"/>
      <c r="E4" s="29"/>
      <c r="F4" s="29"/>
      <c r="G4" s="29"/>
      <c r="H4" s="29"/>
      <c r="I4" s="29"/>
      <c r="J4" s="29"/>
      <c r="K4" s="29"/>
      <c r="L4" s="29"/>
      <c r="M4" s="29"/>
      <c r="N4" s="29"/>
      <c r="O4" s="29"/>
    </row>
  </sheetData>
  <mergeCells count="1">
    <mergeCell ref="B4:O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899CA-435D-43F5-B7F2-7D1E7BF983AF}">
  <dimension ref="B2:H123"/>
  <sheetViews>
    <sheetView tabSelected="1" zoomScaleNormal="100" workbookViewId="0">
      <pane ySplit="2" topLeftCell="A86" activePane="bottomLeft" state="frozen"/>
      <selection pane="bottomLeft" activeCell="G122" sqref="G122"/>
    </sheetView>
  </sheetViews>
  <sheetFormatPr baseColWidth="10" defaultColWidth="11.54296875" defaultRowHeight="14.5" x14ac:dyDescent="0.4"/>
  <cols>
    <col min="1" max="1" width="5" style="2" customWidth="1"/>
    <col min="2" max="2" width="7.90625" style="2" customWidth="1"/>
    <col min="3" max="3" width="94.08984375" style="2" bestFit="1" customWidth="1"/>
    <col min="4" max="4" width="49.81640625" style="2" customWidth="1"/>
    <col min="5" max="5" width="23.81640625" style="2" bestFit="1" customWidth="1"/>
    <col min="6" max="6" width="11" style="2" bestFit="1" customWidth="1"/>
    <col min="7" max="7" width="18" style="2" bestFit="1" customWidth="1"/>
    <col min="8" max="8" width="19.08984375" style="2" bestFit="1" customWidth="1"/>
    <col min="9" max="16384" width="11.54296875" style="2"/>
  </cols>
  <sheetData>
    <row r="2" spans="2:8" ht="36" customHeight="1" x14ac:dyDescent="0.45">
      <c r="B2" s="1" t="s">
        <v>0</v>
      </c>
      <c r="C2" s="1" t="s">
        <v>1</v>
      </c>
      <c r="D2" s="1" t="s">
        <v>2</v>
      </c>
      <c r="E2" s="1" t="s">
        <v>3</v>
      </c>
      <c r="F2" s="1" t="s">
        <v>40</v>
      </c>
      <c r="G2" s="1" t="s">
        <v>4</v>
      </c>
      <c r="H2" s="1" t="s">
        <v>5</v>
      </c>
    </row>
    <row r="3" spans="2:8" ht="30" customHeight="1" x14ac:dyDescent="0.4">
      <c r="B3" s="39" t="s">
        <v>9</v>
      </c>
      <c r="C3" s="40"/>
      <c r="D3" s="40"/>
      <c r="E3" s="40"/>
      <c r="F3" s="40"/>
      <c r="G3" s="40"/>
      <c r="H3" s="41"/>
    </row>
    <row r="4" spans="2:8" x14ac:dyDescent="0.4">
      <c r="B4" s="6"/>
      <c r="C4" s="30" t="s">
        <v>10</v>
      </c>
      <c r="D4" s="30"/>
      <c r="E4" s="30"/>
      <c r="F4" s="30"/>
      <c r="G4" s="30"/>
      <c r="H4" s="31"/>
    </row>
    <row r="5" spans="2:8" x14ac:dyDescent="0.4">
      <c r="B5" s="24" t="s">
        <v>134</v>
      </c>
      <c r="C5" s="7" t="s">
        <v>11</v>
      </c>
      <c r="D5" s="4"/>
      <c r="E5" s="16"/>
      <c r="F5" s="3" t="s">
        <v>47</v>
      </c>
      <c r="G5" s="18">
        <v>500</v>
      </c>
      <c r="H5" s="15">
        <f>E5*G5</f>
        <v>0</v>
      </c>
    </row>
    <row r="6" spans="2:8" x14ac:dyDescent="0.4">
      <c r="B6" s="24" t="s">
        <v>135</v>
      </c>
      <c r="C6" s="7" t="s">
        <v>98</v>
      </c>
      <c r="D6" s="4"/>
      <c r="E6" s="16"/>
      <c r="F6" s="3" t="s">
        <v>47</v>
      </c>
      <c r="G6" s="18">
        <v>500</v>
      </c>
      <c r="H6" s="15">
        <f>E6*G6</f>
        <v>0</v>
      </c>
    </row>
    <row r="7" spans="2:8" x14ac:dyDescent="0.4">
      <c r="B7" s="24" t="s">
        <v>136</v>
      </c>
      <c r="C7" s="7" t="s">
        <v>12</v>
      </c>
      <c r="D7" s="4"/>
      <c r="E7" s="16"/>
      <c r="F7" s="3" t="s">
        <v>47</v>
      </c>
      <c r="G7" s="18">
        <v>500</v>
      </c>
      <c r="H7" s="15">
        <f>E7*G7</f>
        <v>0</v>
      </c>
    </row>
    <row r="8" spans="2:8" x14ac:dyDescent="0.4">
      <c r="B8" s="24" t="s">
        <v>137</v>
      </c>
      <c r="C8" s="7" t="s">
        <v>13</v>
      </c>
      <c r="D8" s="4"/>
      <c r="E8" s="16"/>
      <c r="F8" s="3" t="s">
        <v>47</v>
      </c>
      <c r="G8" s="18">
        <v>300</v>
      </c>
      <c r="H8" s="15">
        <f>E8*G8</f>
        <v>0</v>
      </c>
    </row>
    <row r="9" spans="2:8" x14ac:dyDescent="0.4">
      <c r="B9" s="6"/>
      <c r="C9" s="30" t="s">
        <v>14</v>
      </c>
      <c r="D9" s="32"/>
      <c r="E9" s="32"/>
      <c r="F9" s="32"/>
      <c r="G9" s="32"/>
      <c r="H9" s="33"/>
    </row>
    <row r="10" spans="2:8" x14ac:dyDescent="0.4">
      <c r="B10" s="24" t="s">
        <v>138</v>
      </c>
      <c r="C10" s="7" t="s">
        <v>15</v>
      </c>
      <c r="D10" s="4"/>
      <c r="E10" s="16"/>
      <c r="F10" s="3" t="s">
        <v>47</v>
      </c>
      <c r="G10" s="18">
        <v>500</v>
      </c>
      <c r="H10" s="15">
        <f>E10*G10</f>
        <v>0</v>
      </c>
    </row>
    <row r="11" spans="2:8" x14ac:dyDescent="0.4">
      <c r="B11" s="24" t="s">
        <v>139</v>
      </c>
      <c r="C11" s="7" t="s">
        <v>99</v>
      </c>
      <c r="D11" s="4"/>
      <c r="E11" s="16"/>
      <c r="F11" s="3" t="s">
        <v>47</v>
      </c>
      <c r="G11" s="18">
        <v>500</v>
      </c>
      <c r="H11" s="15">
        <f t="shared" ref="H11:H14" si="0">E11*G11</f>
        <v>0</v>
      </c>
    </row>
    <row r="12" spans="2:8" x14ac:dyDescent="0.4">
      <c r="B12" s="24" t="s">
        <v>140</v>
      </c>
      <c r="C12" s="7" t="s">
        <v>16</v>
      </c>
      <c r="D12" s="4"/>
      <c r="E12" s="16"/>
      <c r="F12" s="3" t="s">
        <v>47</v>
      </c>
      <c r="G12" s="18">
        <v>500</v>
      </c>
      <c r="H12" s="15">
        <f>E12*G12</f>
        <v>0</v>
      </c>
    </row>
    <row r="13" spans="2:8" x14ac:dyDescent="0.4">
      <c r="B13" s="24" t="s">
        <v>141</v>
      </c>
      <c r="C13" s="7" t="s">
        <v>17</v>
      </c>
      <c r="D13" s="4"/>
      <c r="E13" s="16"/>
      <c r="F13" s="3" t="s">
        <v>47</v>
      </c>
      <c r="G13" s="18">
        <v>500</v>
      </c>
      <c r="H13" s="15">
        <f t="shared" si="0"/>
        <v>0</v>
      </c>
    </row>
    <row r="14" spans="2:8" x14ac:dyDescent="0.4">
      <c r="B14" s="24" t="s">
        <v>142</v>
      </c>
      <c r="C14" s="7" t="s">
        <v>18</v>
      </c>
      <c r="D14" s="4"/>
      <c r="E14" s="16"/>
      <c r="F14" s="3" t="s">
        <v>47</v>
      </c>
      <c r="G14" s="18">
        <v>500</v>
      </c>
      <c r="H14" s="15">
        <f t="shared" si="0"/>
        <v>0</v>
      </c>
    </row>
    <row r="15" spans="2:8" x14ac:dyDescent="0.4">
      <c r="B15" s="6"/>
      <c r="C15" s="30" t="s">
        <v>19</v>
      </c>
      <c r="D15" s="32"/>
      <c r="E15" s="32"/>
      <c r="F15" s="32"/>
      <c r="G15" s="32"/>
      <c r="H15" s="33"/>
    </row>
    <row r="16" spans="2:8" x14ac:dyDescent="0.4">
      <c r="B16" s="24" t="s">
        <v>143</v>
      </c>
      <c r="C16" s="7" t="s">
        <v>20</v>
      </c>
      <c r="D16" s="4"/>
      <c r="E16" s="16"/>
      <c r="F16" s="3" t="s">
        <v>47</v>
      </c>
      <c r="G16" s="18">
        <v>470</v>
      </c>
      <c r="H16" s="15">
        <f>E16*G16</f>
        <v>0</v>
      </c>
    </row>
    <row r="17" spans="2:8" x14ac:dyDescent="0.4">
      <c r="B17" s="24" t="s">
        <v>144</v>
      </c>
      <c r="C17" s="7" t="s">
        <v>21</v>
      </c>
      <c r="D17" s="4"/>
      <c r="E17" s="16"/>
      <c r="F17" s="3" t="s">
        <v>47</v>
      </c>
      <c r="G17" s="18">
        <v>460</v>
      </c>
      <c r="H17" s="15">
        <f t="shared" ref="H17:H19" si="1">E17*G17</f>
        <v>0</v>
      </c>
    </row>
    <row r="18" spans="2:8" x14ac:dyDescent="0.4">
      <c r="B18" s="24" t="s">
        <v>145</v>
      </c>
      <c r="C18" s="7" t="s">
        <v>22</v>
      </c>
      <c r="D18" s="4"/>
      <c r="E18" s="16"/>
      <c r="F18" s="3" t="s">
        <v>47</v>
      </c>
      <c r="G18" s="18">
        <v>460</v>
      </c>
      <c r="H18" s="15">
        <f t="shared" si="1"/>
        <v>0</v>
      </c>
    </row>
    <row r="19" spans="2:8" x14ac:dyDescent="0.4">
      <c r="B19" s="24" t="s">
        <v>146</v>
      </c>
      <c r="C19" s="7" t="s">
        <v>23</v>
      </c>
      <c r="D19" s="4"/>
      <c r="E19" s="16"/>
      <c r="F19" s="3" t="s">
        <v>47</v>
      </c>
      <c r="G19" s="18">
        <v>460</v>
      </c>
      <c r="H19" s="15">
        <f t="shared" si="1"/>
        <v>0</v>
      </c>
    </row>
    <row r="20" spans="2:8" x14ac:dyDescent="0.4">
      <c r="B20" s="6"/>
      <c r="C20" s="30" t="s">
        <v>24</v>
      </c>
      <c r="D20" s="32"/>
      <c r="E20" s="32"/>
      <c r="F20" s="32"/>
      <c r="G20" s="32"/>
      <c r="H20" s="33"/>
    </row>
    <row r="21" spans="2:8" x14ac:dyDescent="0.4">
      <c r="B21" s="24" t="s">
        <v>147</v>
      </c>
      <c r="C21" s="7" t="s">
        <v>25</v>
      </c>
      <c r="D21" s="4"/>
      <c r="E21" s="16"/>
      <c r="F21" s="3" t="s">
        <v>47</v>
      </c>
      <c r="G21" s="18">
        <v>700</v>
      </c>
      <c r="H21" s="15">
        <f>E21*G21</f>
        <v>0</v>
      </c>
    </row>
    <row r="22" spans="2:8" x14ac:dyDescent="0.4">
      <c r="B22" s="24" t="s">
        <v>148</v>
      </c>
      <c r="C22" s="7" t="s">
        <v>26</v>
      </c>
      <c r="D22" s="4"/>
      <c r="E22" s="16"/>
      <c r="F22" s="3" t="s">
        <v>47</v>
      </c>
      <c r="G22" s="18">
        <v>700</v>
      </c>
      <c r="H22" s="15">
        <f t="shared" ref="H22:H24" si="2">E22*G22</f>
        <v>0</v>
      </c>
    </row>
    <row r="23" spans="2:8" x14ac:dyDescent="0.4">
      <c r="B23" s="24" t="s">
        <v>149</v>
      </c>
      <c r="C23" s="7" t="s">
        <v>27</v>
      </c>
      <c r="D23" s="4"/>
      <c r="E23" s="16"/>
      <c r="F23" s="3" t="s">
        <v>47</v>
      </c>
      <c r="G23" s="18">
        <v>700</v>
      </c>
      <c r="H23" s="15">
        <f t="shared" si="2"/>
        <v>0</v>
      </c>
    </row>
    <row r="24" spans="2:8" x14ac:dyDescent="0.4">
      <c r="B24" s="24" t="s">
        <v>150</v>
      </c>
      <c r="C24" s="7" t="s">
        <v>28</v>
      </c>
      <c r="D24" s="4"/>
      <c r="E24" s="16"/>
      <c r="F24" s="3" t="s">
        <v>47</v>
      </c>
      <c r="G24" s="18">
        <v>700</v>
      </c>
      <c r="H24" s="15">
        <f t="shared" si="2"/>
        <v>0</v>
      </c>
    </row>
    <row r="25" spans="2:8" x14ac:dyDescent="0.4">
      <c r="B25" s="6"/>
      <c r="C25" s="30" t="s">
        <v>29</v>
      </c>
      <c r="D25" s="30"/>
      <c r="E25" s="30"/>
      <c r="F25" s="30"/>
      <c r="G25" s="30"/>
      <c r="H25" s="31"/>
    </row>
    <row r="26" spans="2:8" x14ac:dyDescent="0.4">
      <c r="B26" s="24" t="s">
        <v>151</v>
      </c>
      <c r="C26" s="7" t="s">
        <v>30</v>
      </c>
      <c r="D26" s="4"/>
      <c r="E26" s="16"/>
      <c r="F26" s="3" t="s">
        <v>47</v>
      </c>
      <c r="G26" s="17">
        <v>700</v>
      </c>
      <c r="H26" s="15">
        <f>E26*G26</f>
        <v>0</v>
      </c>
    </row>
    <row r="27" spans="2:8" x14ac:dyDescent="0.4">
      <c r="B27" s="24" t="s">
        <v>152</v>
      </c>
      <c r="C27" s="7" t="s">
        <v>31</v>
      </c>
      <c r="D27" s="4"/>
      <c r="E27" s="16"/>
      <c r="F27" s="3" t="s">
        <v>47</v>
      </c>
      <c r="G27" s="17">
        <v>700</v>
      </c>
      <c r="H27" s="15">
        <f t="shared" ref="H27:H29" si="3">E27*G27</f>
        <v>0</v>
      </c>
    </row>
    <row r="28" spans="2:8" x14ac:dyDescent="0.4">
      <c r="B28" s="24" t="s">
        <v>153</v>
      </c>
      <c r="C28" s="7" t="s">
        <v>32</v>
      </c>
      <c r="D28" s="4"/>
      <c r="E28" s="16"/>
      <c r="F28" s="3" t="s">
        <v>47</v>
      </c>
      <c r="G28" s="17">
        <v>700</v>
      </c>
      <c r="H28" s="15">
        <f t="shared" si="3"/>
        <v>0</v>
      </c>
    </row>
    <row r="29" spans="2:8" x14ac:dyDescent="0.4">
      <c r="B29" s="24" t="s">
        <v>154</v>
      </c>
      <c r="C29" s="7" t="s">
        <v>33</v>
      </c>
      <c r="D29" s="4"/>
      <c r="E29" s="16"/>
      <c r="F29" s="3" t="s">
        <v>47</v>
      </c>
      <c r="G29" s="17">
        <v>700</v>
      </c>
      <c r="H29" s="15">
        <f t="shared" si="3"/>
        <v>0</v>
      </c>
    </row>
    <row r="30" spans="2:8" x14ac:dyDescent="0.4">
      <c r="B30" s="6"/>
      <c r="C30" s="30" t="s">
        <v>131</v>
      </c>
      <c r="D30" s="32"/>
      <c r="E30" s="32"/>
      <c r="F30" s="32"/>
      <c r="G30" s="32"/>
      <c r="H30" s="33"/>
    </row>
    <row r="31" spans="2:8" x14ac:dyDescent="0.4">
      <c r="B31" s="24" t="s">
        <v>155</v>
      </c>
      <c r="C31" s="7" t="s">
        <v>100</v>
      </c>
      <c r="D31" s="4"/>
      <c r="E31" s="16"/>
      <c r="F31" s="3" t="s">
        <v>48</v>
      </c>
      <c r="G31" s="17">
        <v>525</v>
      </c>
      <c r="H31" s="15">
        <f>E31*G31</f>
        <v>0</v>
      </c>
    </row>
    <row r="32" spans="2:8" x14ac:dyDescent="0.4">
      <c r="B32" s="24" t="s">
        <v>156</v>
      </c>
      <c r="C32" s="7" t="s">
        <v>34</v>
      </c>
      <c r="D32" s="4"/>
      <c r="E32" s="16"/>
      <c r="F32" s="3" t="s">
        <v>48</v>
      </c>
      <c r="G32" s="17">
        <v>25</v>
      </c>
      <c r="H32" s="15">
        <f t="shared" ref="H32:H36" si="4">E32*G32</f>
        <v>0</v>
      </c>
    </row>
    <row r="33" spans="2:8" x14ac:dyDescent="0.4">
      <c r="B33" s="24" t="s">
        <v>157</v>
      </c>
      <c r="C33" s="7" t="s">
        <v>35</v>
      </c>
      <c r="D33" s="4"/>
      <c r="E33" s="16"/>
      <c r="F33" s="3" t="s">
        <v>48</v>
      </c>
      <c r="G33" s="17">
        <v>800</v>
      </c>
      <c r="H33" s="15">
        <f t="shared" si="4"/>
        <v>0</v>
      </c>
    </row>
    <row r="34" spans="2:8" x14ac:dyDescent="0.4">
      <c r="B34" s="24" t="s">
        <v>158</v>
      </c>
      <c r="C34" s="7" t="s">
        <v>36</v>
      </c>
      <c r="D34" s="4"/>
      <c r="E34" s="16"/>
      <c r="F34" s="3" t="s">
        <v>48</v>
      </c>
      <c r="G34" s="17">
        <v>50</v>
      </c>
      <c r="H34" s="15">
        <f t="shared" si="4"/>
        <v>0</v>
      </c>
    </row>
    <row r="35" spans="2:8" x14ac:dyDescent="0.4">
      <c r="B35" s="24" t="s">
        <v>159</v>
      </c>
      <c r="C35" s="7" t="s">
        <v>37</v>
      </c>
      <c r="D35" s="4"/>
      <c r="E35" s="16"/>
      <c r="F35" s="3" t="s">
        <v>48</v>
      </c>
      <c r="G35" s="17">
        <v>300</v>
      </c>
      <c r="H35" s="15">
        <f t="shared" si="4"/>
        <v>0</v>
      </c>
    </row>
    <row r="36" spans="2:8" x14ac:dyDescent="0.4">
      <c r="B36" s="24" t="s">
        <v>160</v>
      </c>
      <c r="C36" s="12" t="s">
        <v>38</v>
      </c>
      <c r="D36" s="4"/>
      <c r="E36" s="16"/>
      <c r="F36" s="11" t="s">
        <v>48</v>
      </c>
      <c r="G36" s="17">
        <v>500</v>
      </c>
      <c r="H36" s="15">
        <f t="shared" si="4"/>
        <v>0</v>
      </c>
    </row>
    <row r="37" spans="2:8" x14ac:dyDescent="0.4">
      <c r="B37" s="6"/>
      <c r="C37" s="30" t="s">
        <v>50</v>
      </c>
      <c r="D37" s="30"/>
      <c r="E37" s="30"/>
      <c r="F37" s="30"/>
      <c r="G37" s="30"/>
      <c r="H37" s="31"/>
    </row>
    <row r="38" spans="2:8" x14ac:dyDescent="0.4">
      <c r="B38" s="25" t="s">
        <v>161</v>
      </c>
      <c r="C38" s="7" t="s">
        <v>51</v>
      </c>
      <c r="D38" s="4"/>
      <c r="E38" s="16"/>
      <c r="F38" s="3" t="s">
        <v>47</v>
      </c>
      <c r="G38" s="17">
        <v>500</v>
      </c>
      <c r="H38" s="15">
        <f>E38*G38</f>
        <v>0</v>
      </c>
    </row>
    <row r="39" spans="2:8" x14ac:dyDescent="0.4">
      <c r="B39" s="24" t="s">
        <v>162</v>
      </c>
      <c r="C39" s="7" t="s">
        <v>133</v>
      </c>
      <c r="D39" s="4"/>
      <c r="E39" s="16"/>
      <c r="F39" s="3" t="s">
        <v>47</v>
      </c>
      <c r="G39" s="17">
        <v>500</v>
      </c>
      <c r="H39" s="15">
        <f t="shared" ref="H39:H40" si="5">E39*G39</f>
        <v>0</v>
      </c>
    </row>
    <row r="40" spans="2:8" x14ac:dyDescent="0.4">
      <c r="B40" s="24" t="s">
        <v>163</v>
      </c>
      <c r="C40" s="7" t="s">
        <v>132</v>
      </c>
      <c r="D40" s="4"/>
      <c r="E40" s="16"/>
      <c r="F40" s="3" t="s">
        <v>47</v>
      </c>
      <c r="G40" s="17">
        <v>500</v>
      </c>
      <c r="H40" s="15">
        <f t="shared" si="5"/>
        <v>0</v>
      </c>
    </row>
    <row r="41" spans="2:8" x14ac:dyDescent="0.4">
      <c r="B41" s="37" t="s">
        <v>105</v>
      </c>
      <c r="C41" s="38"/>
      <c r="D41" s="38"/>
      <c r="E41" s="38"/>
      <c r="F41" s="38"/>
      <c r="G41" s="38"/>
      <c r="H41" s="19">
        <f>SUM(H5:H8)+SUM(H10:H14)+SUM(H16:H19)+SUM(H21:H24)+SUM(H26:H29)+SUM(H31:H36)+SUM(H38:H40)</f>
        <v>0</v>
      </c>
    </row>
    <row r="42" spans="2:8" ht="30.65" customHeight="1" x14ac:dyDescent="0.4">
      <c r="B42" s="39" t="s">
        <v>39</v>
      </c>
      <c r="C42" s="40"/>
      <c r="D42" s="40"/>
      <c r="E42" s="40"/>
      <c r="F42" s="40"/>
      <c r="G42" s="40"/>
      <c r="H42" s="41"/>
    </row>
    <row r="43" spans="2:8" x14ac:dyDescent="0.4">
      <c r="B43" s="6"/>
      <c r="C43" s="30" t="s">
        <v>42</v>
      </c>
      <c r="D43" s="30"/>
      <c r="E43" s="30"/>
      <c r="F43" s="30"/>
      <c r="G43" s="30"/>
      <c r="H43" s="31"/>
    </row>
    <row r="44" spans="2:8" x14ac:dyDescent="0.4">
      <c r="B44" s="26" t="s">
        <v>164</v>
      </c>
      <c r="C44" s="3" t="s">
        <v>79</v>
      </c>
      <c r="D44" s="4"/>
      <c r="E44" s="16"/>
      <c r="F44" s="7" t="s">
        <v>48</v>
      </c>
      <c r="G44" s="17">
        <v>400</v>
      </c>
      <c r="H44" s="15">
        <f>E44*G44</f>
        <v>0</v>
      </c>
    </row>
    <row r="45" spans="2:8" x14ac:dyDescent="0.4">
      <c r="B45" s="26" t="s">
        <v>165</v>
      </c>
      <c r="C45" s="3" t="s">
        <v>101</v>
      </c>
      <c r="D45" s="4"/>
      <c r="E45" s="16"/>
      <c r="F45" s="7" t="s">
        <v>48</v>
      </c>
      <c r="G45" s="17">
        <v>400</v>
      </c>
      <c r="H45" s="15">
        <f t="shared" ref="H45:H49" si="6">E45*G45</f>
        <v>0</v>
      </c>
    </row>
    <row r="46" spans="2:8" x14ac:dyDescent="0.4">
      <c r="B46" s="26" t="s">
        <v>166</v>
      </c>
      <c r="C46" s="3" t="s">
        <v>112</v>
      </c>
      <c r="D46" s="4"/>
      <c r="E46" s="16"/>
      <c r="F46" s="7" t="s">
        <v>48</v>
      </c>
      <c r="G46" s="17">
        <v>400</v>
      </c>
      <c r="H46" s="15">
        <f t="shared" si="6"/>
        <v>0</v>
      </c>
    </row>
    <row r="47" spans="2:8" x14ac:dyDescent="0.4">
      <c r="B47" s="26" t="s">
        <v>167</v>
      </c>
      <c r="C47" s="3" t="s">
        <v>113</v>
      </c>
      <c r="D47" s="4"/>
      <c r="E47" s="16"/>
      <c r="F47" s="7" t="s">
        <v>48</v>
      </c>
      <c r="G47" s="17">
        <v>400</v>
      </c>
      <c r="H47" s="15">
        <f t="shared" si="6"/>
        <v>0</v>
      </c>
    </row>
    <row r="48" spans="2:8" x14ac:dyDescent="0.4">
      <c r="B48" s="26" t="s">
        <v>168</v>
      </c>
      <c r="C48" s="3" t="s">
        <v>115</v>
      </c>
      <c r="D48" s="4"/>
      <c r="E48" s="16"/>
      <c r="F48" s="7" t="s">
        <v>48</v>
      </c>
      <c r="G48" s="17">
        <v>400</v>
      </c>
      <c r="H48" s="15">
        <f t="shared" si="6"/>
        <v>0</v>
      </c>
    </row>
    <row r="49" spans="2:8" x14ac:dyDescent="0.4">
      <c r="B49" s="26" t="s">
        <v>169</v>
      </c>
      <c r="C49" s="3" t="s">
        <v>114</v>
      </c>
      <c r="D49" s="4"/>
      <c r="E49" s="16"/>
      <c r="F49" s="7" t="s">
        <v>48</v>
      </c>
      <c r="G49" s="17">
        <v>400</v>
      </c>
      <c r="H49" s="15">
        <f t="shared" si="6"/>
        <v>0</v>
      </c>
    </row>
    <row r="50" spans="2:8" x14ac:dyDescent="0.4">
      <c r="B50" s="6"/>
      <c r="C50" s="30" t="s">
        <v>43</v>
      </c>
      <c r="D50" s="30"/>
      <c r="E50" s="30"/>
      <c r="F50" s="30"/>
      <c r="G50" s="30"/>
      <c r="H50" s="31"/>
    </row>
    <row r="51" spans="2:8" x14ac:dyDescent="0.4">
      <c r="B51" s="26" t="s">
        <v>170</v>
      </c>
      <c r="C51" s="3" t="s">
        <v>78</v>
      </c>
      <c r="D51" s="4"/>
      <c r="E51" s="16"/>
      <c r="F51" s="7" t="s">
        <v>48</v>
      </c>
      <c r="G51" s="18">
        <v>400</v>
      </c>
      <c r="H51" s="15">
        <f>E51*G51</f>
        <v>0</v>
      </c>
    </row>
    <row r="52" spans="2:8" x14ac:dyDescent="0.4">
      <c r="B52" s="26" t="s">
        <v>171</v>
      </c>
      <c r="C52" s="3" t="s">
        <v>102</v>
      </c>
      <c r="D52" s="4"/>
      <c r="E52" s="16"/>
      <c r="F52" s="7" t="s">
        <v>48</v>
      </c>
      <c r="G52" s="18">
        <v>400</v>
      </c>
      <c r="H52" s="15">
        <f t="shared" ref="H52:H56" si="7">E52*G52</f>
        <v>0</v>
      </c>
    </row>
    <row r="53" spans="2:8" x14ac:dyDescent="0.4">
      <c r="B53" s="26" t="s">
        <v>172</v>
      </c>
      <c r="C53" s="3" t="s">
        <v>116</v>
      </c>
      <c r="D53" s="4"/>
      <c r="E53" s="16"/>
      <c r="F53" s="7" t="s">
        <v>48</v>
      </c>
      <c r="G53" s="18">
        <v>400</v>
      </c>
      <c r="H53" s="15">
        <f t="shared" si="7"/>
        <v>0</v>
      </c>
    </row>
    <row r="54" spans="2:8" x14ac:dyDescent="0.4">
      <c r="B54" s="26" t="s">
        <v>173</v>
      </c>
      <c r="C54" s="3" t="s">
        <v>117</v>
      </c>
      <c r="D54" s="4"/>
      <c r="E54" s="16"/>
      <c r="F54" s="7" t="s">
        <v>48</v>
      </c>
      <c r="G54" s="18">
        <v>400</v>
      </c>
      <c r="H54" s="15">
        <f t="shared" si="7"/>
        <v>0</v>
      </c>
    </row>
    <row r="55" spans="2:8" x14ac:dyDescent="0.4">
      <c r="B55" s="26" t="s">
        <v>174</v>
      </c>
      <c r="C55" s="3" t="s">
        <v>118</v>
      </c>
      <c r="D55" s="4"/>
      <c r="E55" s="16"/>
      <c r="F55" s="7" t="s">
        <v>48</v>
      </c>
      <c r="G55" s="18">
        <v>400</v>
      </c>
      <c r="H55" s="15">
        <f t="shared" si="7"/>
        <v>0</v>
      </c>
    </row>
    <row r="56" spans="2:8" x14ac:dyDescent="0.4">
      <c r="B56" s="26" t="s">
        <v>175</v>
      </c>
      <c r="C56" s="3" t="s">
        <v>119</v>
      </c>
      <c r="D56" s="4"/>
      <c r="E56" s="16"/>
      <c r="F56" s="7" t="s">
        <v>48</v>
      </c>
      <c r="G56" s="18">
        <v>400</v>
      </c>
      <c r="H56" s="15">
        <f t="shared" si="7"/>
        <v>0</v>
      </c>
    </row>
    <row r="57" spans="2:8" x14ac:dyDescent="0.4">
      <c r="B57" s="6"/>
      <c r="C57" s="30" t="s">
        <v>41</v>
      </c>
      <c r="D57" s="30"/>
      <c r="E57" s="30"/>
      <c r="F57" s="30"/>
      <c r="G57" s="30"/>
      <c r="H57" s="31"/>
    </row>
    <row r="58" spans="2:8" x14ac:dyDescent="0.4">
      <c r="B58" s="26" t="s">
        <v>176</v>
      </c>
      <c r="C58" s="3" t="s">
        <v>77</v>
      </c>
      <c r="D58" s="4"/>
      <c r="E58" s="16"/>
      <c r="F58" s="7" t="s">
        <v>48</v>
      </c>
      <c r="G58" s="18">
        <v>400</v>
      </c>
      <c r="H58" s="15">
        <f>E58*G58</f>
        <v>0</v>
      </c>
    </row>
    <row r="59" spans="2:8" x14ac:dyDescent="0.4">
      <c r="B59" s="26" t="s">
        <v>177</v>
      </c>
      <c r="C59" s="3" t="s">
        <v>103</v>
      </c>
      <c r="D59" s="4"/>
      <c r="E59" s="16"/>
      <c r="F59" s="7" t="s">
        <v>48</v>
      </c>
      <c r="G59" s="18">
        <v>400</v>
      </c>
      <c r="H59" s="15">
        <f t="shared" ref="H59:H63" si="8">E59*G59</f>
        <v>0</v>
      </c>
    </row>
    <row r="60" spans="2:8" x14ac:dyDescent="0.4">
      <c r="B60" s="26" t="s">
        <v>178</v>
      </c>
      <c r="C60" s="3" t="s">
        <v>120</v>
      </c>
      <c r="D60" s="4"/>
      <c r="E60" s="16"/>
      <c r="F60" s="7" t="s">
        <v>48</v>
      </c>
      <c r="G60" s="18">
        <v>400</v>
      </c>
      <c r="H60" s="15">
        <f t="shared" si="8"/>
        <v>0</v>
      </c>
    </row>
    <row r="61" spans="2:8" x14ac:dyDescent="0.4">
      <c r="B61" s="26" t="s">
        <v>179</v>
      </c>
      <c r="C61" s="3" t="s">
        <v>121</v>
      </c>
      <c r="D61" s="4"/>
      <c r="E61" s="16"/>
      <c r="F61" s="7" t="s">
        <v>48</v>
      </c>
      <c r="G61" s="18">
        <v>400</v>
      </c>
      <c r="H61" s="15">
        <f t="shared" si="8"/>
        <v>0</v>
      </c>
    </row>
    <row r="62" spans="2:8" x14ac:dyDescent="0.4">
      <c r="B62" s="26" t="s">
        <v>180</v>
      </c>
      <c r="C62" s="3" t="s">
        <v>122</v>
      </c>
      <c r="D62" s="4"/>
      <c r="E62" s="16"/>
      <c r="F62" s="7" t="s">
        <v>48</v>
      </c>
      <c r="G62" s="18">
        <v>400</v>
      </c>
      <c r="H62" s="15">
        <f t="shared" si="8"/>
        <v>0</v>
      </c>
    </row>
    <row r="63" spans="2:8" x14ac:dyDescent="0.4">
      <c r="B63" s="26" t="s">
        <v>181</v>
      </c>
      <c r="C63" s="3" t="s">
        <v>123</v>
      </c>
      <c r="D63" s="4"/>
      <c r="E63" s="16"/>
      <c r="F63" s="7" t="s">
        <v>48</v>
      </c>
      <c r="G63" s="18">
        <v>400</v>
      </c>
      <c r="H63" s="15">
        <f t="shared" si="8"/>
        <v>0</v>
      </c>
    </row>
    <row r="64" spans="2:8" x14ac:dyDescent="0.4">
      <c r="B64" s="6"/>
      <c r="C64" s="30" t="s">
        <v>44</v>
      </c>
      <c r="D64" s="32"/>
      <c r="E64" s="32"/>
      <c r="F64" s="32"/>
      <c r="G64" s="32"/>
      <c r="H64" s="33"/>
    </row>
    <row r="65" spans="2:8" x14ac:dyDescent="0.4">
      <c r="B65" s="26" t="s">
        <v>182</v>
      </c>
      <c r="C65" s="3" t="s">
        <v>76</v>
      </c>
      <c r="D65" s="4"/>
      <c r="E65" s="16"/>
      <c r="F65" s="7" t="s">
        <v>48</v>
      </c>
      <c r="G65" s="18">
        <v>400</v>
      </c>
      <c r="H65" s="15">
        <f>E65*G65</f>
        <v>0</v>
      </c>
    </row>
    <row r="66" spans="2:8" x14ac:dyDescent="0.4">
      <c r="B66" s="26" t="s">
        <v>183</v>
      </c>
      <c r="C66" s="3" t="s">
        <v>104</v>
      </c>
      <c r="D66" s="4"/>
      <c r="E66" s="16"/>
      <c r="F66" s="7" t="s">
        <v>48</v>
      </c>
      <c r="G66" s="18">
        <v>400</v>
      </c>
      <c r="H66" s="15">
        <f t="shared" ref="H66:H70" si="9">E66*G66</f>
        <v>0</v>
      </c>
    </row>
    <row r="67" spans="2:8" x14ac:dyDescent="0.4">
      <c r="B67" s="26" t="s">
        <v>184</v>
      </c>
      <c r="C67" s="3" t="s">
        <v>124</v>
      </c>
      <c r="D67" s="4"/>
      <c r="E67" s="16"/>
      <c r="F67" s="7" t="s">
        <v>48</v>
      </c>
      <c r="G67" s="18">
        <v>400</v>
      </c>
      <c r="H67" s="15">
        <f t="shared" si="9"/>
        <v>0</v>
      </c>
    </row>
    <row r="68" spans="2:8" x14ac:dyDescent="0.4">
      <c r="B68" s="26" t="s">
        <v>185</v>
      </c>
      <c r="C68" s="3" t="s">
        <v>125</v>
      </c>
      <c r="D68" s="4"/>
      <c r="E68" s="16"/>
      <c r="F68" s="7" t="s">
        <v>48</v>
      </c>
      <c r="G68" s="18">
        <v>400</v>
      </c>
      <c r="H68" s="15">
        <f t="shared" si="9"/>
        <v>0</v>
      </c>
    </row>
    <row r="69" spans="2:8" x14ac:dyDescent="0.4">
      <c r="B69" s="26" t="s">
        <v>186</v>
      </c>
      <c r="C69" s="3" t="s">
        <v>126</v>
      </c>
      <c r="D69" s="4"/>
      <c r="E69" s="16"/>
      <c r="F69" s="7" t="s">
        <v>48</v>
      </c>
      <c r="G69" s="18">
        <v>400</v>
      </c>
      <c r="H69" s="15">
        <f t="shared" si="9"/>
        <v>0</v>
      </c>
    </row>
    <row r="70" spans="2:8" x14ac:dyDescent="0.4">
      <c r="B70" s="26" t="s">
        <v>187</v>
      </c>
      <c r="C70" s="3" t="s">
        <v>127</v>
      </c>
      <c r="D70" s="4"/>
      <c r="E70" s="16"/>
      <c r="F70" s="7" t="s">
        <v>48</v>
      </c>
      <c r="G70" s="18">
        <v>400</v>
      </c>
      <c r="H70" s="15">
        <f t="shared" si="9"/>
        <v>0</v>
      </c>
    </row>
    <row r="71" spans="2:8" x14ac:dyDescent="0.4">
      <c r="B71" s="6"/>
      <c r="C71" s="30" t="s">
        <v>45</v>
      </c>
      <c r="D71" s="30"/>
      <c r="E71" s="30"/>
      <c r="F71" s="30"/>
      <c r="G71" s="30"/>
      <c r="H71" s="31"/>
    </row>
    <row r="72" spans="2:8" x14ac:dyDescent="0.4">
      <c r="B72" s="26" t="s">
        <v>188</v>
      </c>
      <c r="C72" s="3" t="s">
        <v>75</v>
      </c>
      <c r="D72" s="4"/>
      <c r="E72" s="16"/>
      <c r="F72" s="7" t="s">
        <v>48</v>
      </c>
      <c r="G72" s="18">
        <v>400</v>
      </c>
      <c r="H72" s="15">
        <f>E72*G72</f>
        <v>0</v>
      </c>
    </row>
    <row r="73" spans="2:8" x14ac:dyDescent="0.4">
      <c r="B73" s="26" t="s">
        <v>189</v>
      </c>
      <c r="C73" s="2" t="s">
        <v>128</v>
      </c>
      <c r="D73" s="4"/>
      <c r="E73" s="16"/>
      <c r="F73" s="7" t="s">
        <v>48</v>
      </c>
      <c r="G73" s="18">
        <v>400</v>
      </c>
      <c r="H73" s="15">
        <f t="shared" ref="H73:H75" si="10">E73*G73</f>
        <v>0</v>
      </c>
    </row>
    <row r="74" spans="2:8" x14ac:dyDescent="0.4">
      <c r="B74" s="26" t="s">
        <v>190</v>
      </c>
      <c r="C74" s="3" t="s">
        <v>129</v>
      </c>
      <c r="D74" s="4"/>
      <c r="E74" s="16"/>
      <c r="F74" s="7" t="s">
        <v>48</v>
      </c>
      <c r="G74" s="18">
        <v>400</v>
      </c>
      <c r="H74" s="15">
        <f t="shared" si="10"/>
        <v>0</v>
      </c>
    </row>
    <row r="75" spans="2:8" x14ac:dyDescent="0.4">
      <c r="B75" s="26" t="s">
        <v>191</v>
      </c>
      <c r="C75" s="3" t="s">
        <v>130</v>
      </c>
      <c r="D75" s="4"/>
      <c r="E75" s="16"/>
      <c r="F75" s="7" t="s">
        <v>48</v>
      </c>
      <c r="G75" s="18">
        <v>400</v>
      </c>
      <c r="H75" s="15">
        <f t="shared" si="10"/>
        <v>0</v>
      </c>
    </row>
    <row r="76" spans="2:8" x14ac:dyDescent="0.4">
      <c r="B76" s="6"/>
      <c r="C76" s="30" t="s">
        <v>46</v>
      </c>
      <c r="D76" s="30"/>
      <c r="E76" s="30"/>
      <c r="F76" s="30"/>
      <c r="G76" s="30"/>
      <c r="H76" s="31"/>
    </row>
    <row r="77" spans="2:8" x14ac:dyDescent="0.4">
      <c r="B77" s="26" t="s">
        <v>192</v>
      </c>
      <c r="C77" s="11" t="s">
        <v>84</v>
      </c>
      <c r="D77" s="4"/>
      <c r="E77" s="16"/>
      <c r="F77" s="3" t="s">
        <v>49</v>
      </c>
      <c r="G77" s="18">
        <v>400</v>
      </c>
      <c r="H77" s="15">
        <f>E77*G77</f>
        <v>0</v>
      </c>
    </row>
    <row r="78" spans="2:8" x14ac:dyDescent="0.4">
      <c r="B78" s="26" t="s">
        <v>193</v>
      </c>
      <c r="C78" s="11" t="s">
        <v>85</v>
      </c>
      <c r="D78" s="4"/>
      <c r="E78" s="16"/>
      <c r="F78" s="3" t="s">
        <v>49</v>
      </c>
      <c r="G78" s="18">
        <v>600</v>
      </c>
      <c r="H78" s="15">
        <f t="shared" ref="H78:H79" si="11">E78*G78</f>
        <v>0</v>
      </c>
    </row>
    <row r="79" spans="2:8" x14ac:dyDescent="0.4">
      <c r="B79" s="26" t="s">
        <v>194</v>
      </c>
      <c r="C79" s="11" t="s">
        <v>86</v>
      </c>
      <c r="D79" s="4"/>
      <c r="E79" s="16"/>
      <c r="F79" s="3" t="s">
        <v>49</v>
      </c>
      <c r="G79" s="18">
        <v>400</v>
      </c>
      <c r="H79" s="15">
        <f t="shared" si="11"/>
        <v>0</v>
      </c>
    </row>
    <row r="80" spans="2:8" x14ac:dyDescent="0.4">
      <c r="B80" s="37" t="s">
        <v>106</v>
      </c>
      <c r="C80" s="38"/>
      <c r="D80" s="38"/>
      <c r="E80" s="38"/>
      <c r="F80" s="38"/>
      <c r="G80" s="38"/>
      <c r="H80" s="19">
        <f>SUM(H44:H49)+SUM(H51:H56)+SUM(H58:H63)+SUM(H65:H70)+SUM(H72:H75)+SUM(H77:H79)</f>
        <v>0</v>
      </c>
    </row>
    <row r="81" spans="2:8" ht="28.75" customHeight="1" x14ac:dyDescent="0.4">
      <c r="B81" s="34" t="s">
        <v>52</v>
      </c>
      <c r="C81" s="35"/>
      <c r="D81" s="35"/>
      <c r="E81" s="35"/>
      <c r="F81" s="35"/>
      <c r="G81" s="35"/>
      <c r="H81" s="36"/>
    </row>
    <row r="82" spans="2:8" x14ac:dyDescent="0.4">
      <c r="B82" s="6"/>
      <c r="C82" s="30" t="s">
        <v>55</v>
      </c>
      <c r="D82" s="30"/>
      <c r="E82" s="30"/>
      <c r="F82" s="30"/>
      <c r="G82" s="30"/>
      <c r="H82" s="31"/>
    </row>
    <row r="83" spans="2:8" x14ac:dyDescent="0.4">
      <c r="B83" s="26" t="s">
        <v>195</v>
      </c>
      <c r="C83" s="11" t="s">
        <v>95</v>
      </c>
      <c r="D83" s="4"/>
      <c r="E83" s="16"/>
      <c r="F83" s="3" t="s">
        <v>49</v>
      </c>
      <c r="G83" s="18">
        <v>500</v>
      </c>
      <c r="H83" s="15">
        <f>E83*G83</f>
        <v>0</v>
      </c>
    </row>
    <row r="84" spans="2:8" x14ac:dyDescent="0.4">
      <c r="B84" s="6"/>
      <c r="C84" s="30" t="s">
        <v>56</v>
      </c>
      <c r="D84" s="30"/>
      <c r="E84" s="30"/>
      <c r="F84" s="30"/>
      <c r="G84" s="30"/>
      <c r="H84" s="31"/>
    </row>
    <row r="85" spans="2:8" x14ac:dyDescent="0.4">
      <c r="B85" s="26" t="s">
        <v>196</v>
      </c>
      <c r="C85" s="3" t="s">
        <v>58</v>
      </c>
      <c r="D85" s="4"/>
      <c r="E85" s="16"/>
      <c r="F85" s="3" t="s">
        <v>47</v>
      </c>
      <c r="G85" s="18">
        <v>400</v>
      </c>
      <c r="H85" s="15">
        <f>E85*G85</f>
        <v>0</v>
      </c>
    </row>
    <row r="86" spans="2:8" x14ac:dyDescent="0.4">
      <c r="B86" s="26" t="s">
        <v>197</v>
      </c>
      <c r="C86" s="3" t="s">
        <v>59</v>
      </c>
      <c r="D86" s="4"/>
      <c r="E86" s="16"/>
      <c r="F86" s="3" t="s">
        <v>47</v>
      </c>
      <c r="G86" s="18">
        <v>300</v>
      </c>
      <c r="H86" s="15">
        <f t="shared" ref="H86:H91" si="12">E86*G86</f>
        <v>0</v>
      </c>
    </row>
    <row r="87" spans="2:8" x14ac:dyDescent="0.4">
      <c r="B87" s="26" t="s">
        <v>198</v>
      </c>
      <c r="C87" s="3" t="s">
        <v>64</v>
      </c>
      <c r="D87" s="4"/>
      <c r="E87" s="16"/>
      <c r="F87" s="3" t="s">
        <v>47</v>
      </c>
      <c r="G87" s="18">
        <v>400</v>
      </c>
      <c r="H87" s="15">
        <f t="shared" si="12"/>
        <v>0</v>
      </c>
    </row>
    <row r="88" spans="2:8" x14ac:dyDescent="0.4">
      <c r="B88" s="26" t="s">
        <v>199</v>
      </c>
      <c r="C88" s="3" t="s">
        <v>60</v>
      </c>
      <c r="D88" s="4"/>
      <c r="E88" s="16"/>
      <c r="F88" s="3" t="s">
        <v>47</v>
      </c>
      <c r="G88" s="18">
        <v>600</v>
      </c>
      <c r="H88" s="15">
        <f t="shared" si="12"/>
        <v>0</v>
      </c>
    </row>
    <row r="89" spans="2:8" x14ac:dyDescent="0.4">
      <c r="B89" s="26" t="s">
        <v>200</v>
      </c>
      <c r="C89" s="3" t="s">
        <v>61</v>
      </c>
      <c r="D89" s="4"/>
      <c r="E89" s="16"/>
      <c r="F89" s="3" t="s">
        <v>47</v>
      </c>
      <c r="G89" s="18">
        <v>300</v>
      </c>
      <c r="H89" s="15">
        <f t="shared" si="12"/>
        <v>0</v>
      </c>
    </row>
    <row r="90" spans="2:8" x14ac:dyDescent="0.4">
      <c r="B90" s="26" t="s">
        <v>201</v>
      </c>
      <c r="C90" s="3" t="s">
        <v>62</v>
      </c>
      <c r="D90" s="4"/>
      <c r="E90" s="16"/>
      <c r="F90" s="3" t="s">
        <v>47</v>
      </c>
      <c r="G90" s="18">
        <v>300</v>
      </c>
      <c r="H90" s="15">
        <f t="shared" si="12"/>
        <v>0</v>
      </c>
    </row>
    <row r="91" spans="2:8" x14ac:dyDescent="0.4">
      <c r="B91" s="26" t="s">
        <v>202</v>
      </c>
      <c r="C91" s="3" t="s">
        <v>63</v>
      </c>
      <c r="D91" s="4"/>
      <c r="E91" s="16"/>
      <c r="F91" s="3" t="s">
        <v>47</v>
      </c>
      <c r="G91" s="18">
        <v>300</v>
      </c>
      <c r="H91" s="15">
        <f t="shared" si="12"/>
        <v>0</v>
      </c>
    </row>
    <row r="92" spans="2:8" x14ac:dyDescent="0.4">
      <c r="B92" s="6"/>
      <c r="C92" s="30" t="s">
        <v>65</v>
      </c>
      <c r="D92" s="30"/>
      <c r="E92" s="30"/>
      <c r="F92" s="30"/>
      <c r="G92" s="30"/>
      <c r="H92" s="31"/>
    </row>
    <row r="93" spans="2:8" x14ac:dyDescent="0.4">
      <c r="B93" s="26" t="s">
        <v>203</v>
      </c>
      <c r="C93" s="3" t="s">
        <v>66</v>
      </c>
      <c r="D93" s="4"/>
      <c r="E93" s="16"/>
      <c r="F93" s="3" t="s">
        <v>47</v>
      </c>
      <c r="G93" s="18">
        <v>100</v>
      </c>
      <c r="H93" s="15">
        <f>E93*G93</f>
        <v>0</v>
      </c>
    </row>
    <row r="94" spans="2:8" x14ac:dyDescent="0.4">
      <c r="B94" s="26" t="s">
        <v>204</v>
      </c>
      <c r="C94" s="3" t="s">
        <v>91</v>
      </c>
      <c r="D94" s="4"/>
      <c r="E94" s="16"/>
      <c r="F94" s="3" t="s">
        <v>48</v>
      </c>
      <c r="G94" s="18">
        <v>280</v>
      </c>
      <c r="H94" s="15">
        <f t="shared" ref="H94:H98" si="13">E94*G94</f>
        <v>0</v>
      </c>
    </row>
    <row r="95" spans="2:8" x14ac:dyDescent="0.4">
      <c r="B95" s="26" t="s">
        <v>205</v>
      </c>
      <c r="C95" s="3" t="s">
        <v>90</v>
      </c>
      <c r="D95" s="4"/>
      <c r="E95" s="16"/>
      <c r="F95" s="3" t="s">
        <v>48</v>
      </c>
      <c r="G95" s="18">
        <v>280</v>
      </c>
      <c r="H95" s="15">
        <f>E95*G95</f>
        <v>0</v>
      </c>
    </row>
    <row r="96" spans="2:8" x14ac:dyDescent="0.4">
      <c r="B96" s="26" t="s">
        <v>206</v>
      </c>
      <c r="C96" s="3" t="s">
        <v>87</v>
      </c>
      <c r="D96" s="4"/>
      <c r="E96" s="16"/>
      <c r="F96" s="3" t="s">
        <v>48</v>
      </c>
      <c r="G96" s="18">
        <v>50</v>
      </c>
      <c r="H96" s="15">
        <f t="shared" si="13"/>
        <v>0</v>
      </c>
    </row>
    <row r="97" spans="2:8" x14ac:dyDescent="0.4">
      <c r="B97" s="26" t="s">
        <v>207</v>
      </c>
      <c r="C97" s="3" t="s">
        <v>88</v>
      </c>
      <c r="D97" s="4"/>
      <c r="E97" s="16"/>
      <c r="F97" s="3" t="s">
        <v>48</v>
      </c>
      <c r="G97" s="18">
        <v>50</v>
      </c>
      <c r="H97" s="15">
        <f t="shared" si="13"/>
        <v>0</v>
      </c>
    </row>
    <row r="98" spans="2:8" x14ac:dyDescent="0.4">
      <c r="B98" s="26" t="s">
        <v>208</v>
      </c>
      <c r="C98" s="3" t="s">
        <v>89</v>
      </c>
      <c r="D98" s="4"/>
      <c r="E98" s="16"/>
      <c r="F98" s="3" t="s">
        <v>48</v>
      </c>
      <c r="G98" s="18">
        <v>50</v>
      </c>
      <c r="H98" s="15">
        <f t="shared" si="13"/>
        <v>0</v>
      </c>
    </row>
    <row r="99" spans="2:8" x14ac:dyDescent="0.4">
      <c r="B99" s="6"/>
      <c r="C99" s="30" t="s">
        <v>67</v>
      </c>
      <c r="D99" s="30"/>
      <c r="E99" s="30"/>
      <c r="F99" s="30"/>
      <c r="G99" s="30"/>
      <c r="H99" s="31"/>
    </row>
    <row r="100" spans="2:8" x14ac:dyDescent="0.4">
      <c r="B100" s="26" t="s">
        <v>209</v>
      </c>
      <c r="C100" s="3" t="s">
        <v>82</v>
      </c>
      <c r="D100" s="4"/>
      <c r="E100" s="16"/>
      <c r="F100" s="3" t="s">
        <v>68</v>
      </c>
      <c r="G100" s="18">
        <v>700</v>
      </c>
      <c r="H100" s="15">
        <f>E100*G100</f>
        <v>0</v>
      </c>
    </row>
    <row r="101" spans="2:8" x14ac:dyDescent="0.4">
      <c r="B101" s="26" t="s">
        <v>210</v>
      </c>
      <c r="C101" s="3" t="s">
        <v>83</v>
      </c>
      <c r="D101" s="4"/>
      <c r="E101" s="16"/>
      <c r="F101" s="3" t="s">
        <v>68</v>
      </c>
      <c r="G101" s="18">
        <v>300</v>
      </c>
      <c r="H101" s="15">
        <f t="shared" ref="H101:H104" si="14">E101*G101</f>
        <v>0</v>
      </c>
    </row>
    <row r="102" spans="2:8" x14ac:dyDescent="0.4">
      <c r="B102" s="26" t="s">
        <v>211</v>
      </c>
      <c r="C102" s="3" t="s">
        <v>69</v>
      </c>
      <c r="D102" s="4"/>
      <c r="E102" s="16"/>
      <c r="F102" s="3" t="s">
        <v>47</v>
      </c>
      <c r="G102" s="18">
        <v>2000</v>
      </c>
      <c r="H102" s="15">
        <f t="shared" si="14"/>
        <v>0</v>
      </c>
    </row>
    <row r="103" spans="2:8" x14ac:dyDescent="0.4">
      <c r="B103" s="26" t="s">
        <v>212</v>
      </c>
      <c r="C103" s="3" t="s">
        <v>92</v>
      </c>
      <c r="D103" s="4"/>
      <c r="E103" s="16"/>
      <c r="F103" s="3" t="s">
        <v>47</v>
      </c>
      <c r="G103" s="18">
        <v>500</v>
      </c>
      <c r="H103" s="15">
        <f t="shared" si="14"/>
        <v>0</v>
      </c>
    </row>
    <row r="104" spans="2:8" x14ac:dyDescent="0.4">
      <c r="B104" s="26" t="s">
        <v>213</v>
      </c>
      <c r="C104" s="3" t="s">
        <v>93</v>
      </c>
      <c r="D104" s="4"/>
      <c r="E104" s="16"/>
      <c r="F104" s="3" t="s">
        <v>47</v>
      </c>
      <c r="G104" s="18">
        <v>500</v>
      </c>
      <c r="H104" s="15">
        <f t="shared" si="14"/>
        <v>0</v>
      </c>
    </row>
    <row r="105" spans="2:8" x14ac:dyDescent="0.4">
      <c r="B105" s="37" t="s">
        <v>107</v>
      </c>
      <c r="C105" s="38"/>
      <c r="D105" s="38"/>
      <c r="E105" s="38"/>
      <c r="F105" s="38"/>
      <c r="G105" s="38"/>
      <c r="H105" s="19">
        <f>SUM(H83)+SUM(H85:H91)+SUM(H93:H98)+SUM(H100:H104)</f>
        <v>0</v>
      </c>
    </row>
    <row r="106" spans="2:8" ht="29.4" customHeight="1" x14ac:dyDescent="0.4">
      <c r="B106" s="39" t="s">
        <v>57</v>
      </c>
      <c r="C106" s="40"/>
      <c r="D106" s="40"/>
      <c r="E106" s="40"/>
      <c r="F106" s="40"/>
      <c r="G106" s="40"/>
      <c r="H106" s="41"/>
    </row>
    <row r="107" spans="2:8" x14ac:dyDescent="0.4">
      <c r="B107" s="6"/>
      <c r="C107" s="30" t="s">
        <v>73</v>
      </c>
      <c r="D107" s="30"/>
      <c r="E107" s="30"/>
      <c r="F107" s="30"/>
      <c r="G107" s="30"/>
      <c r="H107" s="31"/>
    </row>
    <row r="108" spans="2:8" x14ac:dyDescent="0.4">
      <c r="B108" s="26" t="s">
        <v>214</v>
      </c>
      <c r="C108" s="3" t="s">
        <v>81</v>
      </c>
      <c r="D108" s="4"/>
      <c r="E108" s="16"/>
      <c r="F108" s="3" t="s">
        <v>72</v>
      </c>
      <c r="G108" s="18">
        <v>500</v>
      </c>
      <c r="H108" s="15">
        <f>E108*G108</f>
        <v>0</v>
      </c>
    </row>
    <row r="109" spans="2:8" x14ac:dyDescent="0.4">
      <c r="B109" s="26" t="s">
        <v>215</v>
      </c>
      <c r="C109" s="3" t="s">
        <v>96</v>
      </c>
      <c r="D109" s="4"/>
      <c r="E109" s="16"/>
      <c r="F109" s="3" t="s">
        <v>72</v>
      </c>
      <c r="G109" s="18">
        <v>50</v>
      </c>
      <c r="H109" s="15">
        <f t="shared" ref="H109:H111" si="15">E109*G109</f>
        <v>0</v>
      </c>
    </row>
    <row r="110" spans="2:8" s="14" customFormat="1" x14ac:dyDescent="0.4">
      <c r="B110" s="26" t="s">
        <v>216</v>
      </c>
      <c r="C110" s="11" t="s">
        <v>94</v>
      </c>
      <c r="D110" s="13"/>
      <c r="E110" s="21"/>
      <c r="F110" s="11" t="s">
        <v>72</v>
      </c>
      <c r="G110" s="22">
        <v>100</v>
      </c>
      <c r="H110" s="15">
        <f t="shared" si="15"/>
        <v>0</v>
      </c>
    </row>
    <row r="111" spans="2:8" x14ac:dyDescent="0.4">
      <c r="B111" s="26" t="s">
        <v>217</v>
      </c>
      <c r="C111" s="11" t="s">
        <v>97</v>
      </c>
      <c r="D111" s="4"/>
      <c r="E111" s="16"/>
      <c r="F111" s="3" t="s">
        <v>72</v>
      </c>
      <c r="G111" s="18">
        <v>20</v>
      </c>
      <c r="H111" s="15">
        <f t="shared" si="15"/>
        <v>0</v>
      </c>
    </row>
    <row r="112" spans="2:8" x14ac:dyDescent="0.4">
      <c r="B112" s="6"/>
      <c r="C112" s="30" t="s">
        <v>74</v>
      </c>
      <c r="D112" s="30"/>
      <c r="E112" s="30"/>
      <c r="F112" s="30"/>
      <c r="G112" s="30"/>
      <c r="H112" s="31"/>
    </row>
    <row r="113" spans="2:8" x14ac:dyDescent="0.4">
      <c r="B113" s="26" t="s">
        <v>218</v>
      </c>
      <c r="C113" s="8" t="s">
        <v>110</v>
      </c>
      <c r="D113" s="4"/>
      <c r="E113" s="16"/>
      <c r="F113" s="3" t="s">
        <v>49</v>
      </c>
      <c r="G113" s="18">
        <v>200</v>
      </c>
      <c r="H113" s="15">
        <f>E113*G113</f>
        <v>0</v>
      </c>
    </row>
    <row r="114" spans="2:8" x14ac:dyDescent="0.4">
      <c r="B114" s="26" t="s">
        <v>219</v>
      </c>
      <c r="C114" s="8" t="s">
        <v>111</v>
      </c>
      <c r="D114" s="4"/>
      <c r="E114" s="16"/>
      <c r="F114" s="3" t="s">
        <v>49</v>
      </c>
      <c r="G114" s="18">
        <v>200</v>
      </c>
      <c r="H114" s="15">
        <f>E114*G114</f>
        <v>0</v>
      </c>
    </row>
    <row r="115" spans="2:8" x14ac:dyDescent="0.4">
      <c r="B115" s="37" t="s">
        <v>108</v>
      </c>
      <c r="C115" s="38"/>
      <c r="D115" s="38"/>
      <c r="E115" s="38"/>
      <c r="F115" s="38"/>
      <c r="G115" s="38"/>
      <c r="H115" s="19">
        <f>SUM(H108:H111)+SUM(H113:H114)</f>
        <v>0</v>
      </c>
    </row>
    <row r="117" spans="2:8" ht="30.65" customHeight="1" x14ac:dyDescent="0.45">
      <c r="B117" s="1" t="s">
        <v>0</v>
      </c>
      <c r="C117" s="44" t="s">
        <v>1</v>
      </c>
      <c r="D117" s="45"/>
      <c r="E117" s="1" t="s">
        <v>80</v>
      </c>
      <c r="F117" s="1" t="s">
        <v>40</v>
      </c>
      <c r="G117" s="10" t="s">
        <v>71</v>
      </c>
      <c r="H117" s="1" t="s">
        <v>5</v>
      </c>
    </row>
    <row r="118" spans="2:8" ht="29.4" customHeight="1" x14ac:dyDescent="0.4">
      <c r="B118" s="39" t="s">
        <v>54</v>
      </c>
      <c r="C118" s="40"/>
      <c r="D118" s="40"/>
      <c r="E118" s="40"/>
      <c r="F118" s="40"/>
      <c r="G118" s="40"/>
      <c r="H118" s="41"/>
    </row>
    <row r="119" spans="2:8" x14ac:dyDescent="0.4">
      <c r="B119" s="27" t="s">
        <v>220</v>
      </c>
      <c r="C119" s="42" t="s">
        <v>53</v>
      </c>
      <c r="D119" s="43"/>
      <c r="E119" s="20"/>
      <c r="F119" s="9" t="s">
        <v>70</v>
      </c>
      <c r="G119" s="28">
        <v>1000000</v>
      </c>
      <c r="H119" s="15">
        <f>G119-(E119*G119)</f>
        <v>1000000</v>
      </c>
    </row>
    <row r="120" spans="2:8" x14ac:dyDescent="0.4">
      <c r="B120" s="37" t="s">
        <v>109</v>
      </c>
      <c r="C120" s="38"/>
      <c r="D120" s="38"/>
      <c r="E120" s="38"/>
      <c r="F120" s="38"/>
      <c r="G120" s="38"/>
      <c r="H120" s="19">
        <f>H119</f>
        <v>1000000</v>
      </c>
    </row>
    <row r="123" spans="2:8" ht="36" customHeight="1" x14ac:dyDescent="0.4">
      <c r="B123" s="37" t="s">
        <v>8</v>
      </c>
      <c r="C123" s="38"/>
      <c r="D123" s="38"/>
      <c r="E123" s="38"/>
      <c r="F123" s="38"/>
      <c r="G123" s="38"/>
      <c r="H123" s="23">
        <f>H41+H80+H105+H115+H120</f>
        <v>1000000</v>
      </c>
    </row>
  </sheetData>
  <mergeCells count="32">
    <mergeCell ref="C119:D119"/>
    <mergeCell ref="C117:D117"/>
    <mergeCell ref="C107:H107"/>
    <mergeCell ref="C112:H112"/>
    <mergeCell ref="B123:G123"/>
    <mergeCell ref="B115:G115"/>
    <mergeCell ref="B120:G120"/>
    <mergeCell ref="B106:H106"/>
    <mergeCell ref="C82:H82"/>
    <mergeCell ref="B118:H118"/>
    <mergeCell ref="C84:H84"/>
    <mergeCell ref="C92:H92"/>
    <mergeCell ref="C99:H99"/>
    <mergeCell ref="B105:G105"/>
    <mergeCell ref="B3:H3"/>
    <mergeCell ref="C4:H4"/>
    <mergeCell ref="C9:H9"/>
    <mergeCell ref="C15:H15"/>
    <mergeCell ref="C20:H20"/>
    <mergeCell ref="C25:H25"/>
    <mergeCell ref="C30:H30"/>
    <mergeCell ref="B42:H42"/>
    <mergeCell ref="C43:H43"/>
    <mergeCell ref="C50:H50"/>
    <mergeCell ref="C37:H37"/>
    <mergeCell ref="B41:G41"/>
    <mergeCell ref="C57:H57"/>
    <mergeCell ref="C64:H64"/>
    <mergeCell ref="C71:H71"/>
    <mergeCell ref="C76:H76"/>
    <mergeCell ref="B81:H81"/>
    <mergeCell ref="B80:G80"/>
  </mergeCells>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7333EDAF3A0E549A8BE12CE45D6616F" ma:contentTypeVersion="3" ma:contentTypeDescription="Opprett et nytt dokument." ma:contentTypeScope="" ma:versionID="dada272dcb77eecb77dd5fd89a607bd2">
  <xsd:schema xmlns:xsd="http://www.w3.org/2001/XMLSchema" xmlns:xs="http://www.w3.org/2001/XMLSchema" xmlns:p="http://schemas.microsoft.com/office/2006/metadata/properties" xmlns:ns2="d056d30c-830c-42d6-8b8e-51f6acb85079" targetNamespace="http://schemas.microsoft.com/office/2006/metadata/properties" ma:root="true" ma:fieldsID="98fa6e73541fe8e6a247812c580305f6" ns2:_="">
    <xsd:import namespace="d056d30c-830c-42d6-8b8e-51f6acb8507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56d30c-830c-42d6-8b8e-51f6acb850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19E9E8-DAD9-4D43-BF43-9DDCC1D756E9}">
  <ds:schemaRefs>
    <ds:schemaRef ds:uri="http://schemas.microsoft.com/sharepoint/v3/contenttype/forms"/>
  </ds:schemaRefs>
</ds:datastoreItem>
</file>

<file path=customXml/itemProps2.xml><?xml version="1.0" encoding="utf-8"?>
<ds:datastoreItem xmlns:ds="http://schemas.openxmlformats.org/officeDocument/2006/customXml" ds:itemID="{1D50D088-5437-4BD8-9EA8-0F6DAF89A01D}">
  <ds:schemaRefs>
    <ds:schemaRef ds:uri="http://schemas.microsoft.com/office/2006/metadata/properties"/>
    <ds:schemaRef ds:uri="http://www.w3.org/XML/1998/namespace"/>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elements/1.1/"/>
    <ds:schemaRef ds:uri="34ba8eda-51d2-48d0-8bf5-70d3e7e890b6"/>
    <ds:schemaRef ds:uri="e6f7ce77-a8ea-47d4-addb-1cb502947f9d"/>
    <ds:schemaRef ds:uri="http://purl.org/dc/terms/"/>
  </ds:schemaRefs>
</ds:datastoreItem>
</file>

<file path=customXml/itemProps3.xml><?xml version="1.0" encoding="utf-8"?>
<ds:datastoreItem xmlns:ds="http://schemas.openxmlformats.org/officeDocument/2006/customXml" ds:itemID="{EF058239-D89A-4A6A-B122-0B46DA61F3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Cassandra Elvingdal</cp:lastModifiedBy>
  <cp:revision/>
  <dcterms:created xsi:type="dcterms:W3CDTF">2026-05-28T08:18:52Z</dcterms:created>
  <dcterms:modified xsi:type="dcterms:W3CDTF">2026-06-22T07:18:24Z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0x01010077333EDAF3A0E549A8BE12CE45D6616F</vt:lpwstr>
  </property>
  <property fmtid="{D5CDD505-2E9C-101B-9397-08002B2CF9AE}" pid="3" name="MediaServiceImageTags">
    <vt:lpwstr/>
  </property>
</Properties>
</file>